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ТЗ\"/>
    </mc:Choice>
  </mc:AlternateContent>
  <bookViews>
    <workbookView xWindow="360" yWindow="15" windowWidth="20955" windowHeight="9720" activeTab="2"/>
  </bookViews>
  <sheets>
    <sheet name="Лист1 " sheetId="1" r:id="rId1"/>
    <sheet name="Лист2" sheetId="2" r:id="rId2"/>
    <sheet name="Лист3" sheetId="3" r:id="rId3"/>
    <sheet name="асфальт" sheetId="4" r:id="rId4"/>
    <sheet name="Лист4" sheetId="5" r:id="rId5"/>
    <sheet name="Лист5" sheetId="6" r:id="rId6"/>
  </sheets>
  <definedNames>
    <definedName name="_xlnm._FilterDatabase" localSheetId="3" hidden="1">асфальт!$A$4:$J$96</definedName>
    <definedName name="_xlnm._FilterDatabase" localSheetId="2" hidden="1">Лист3!$A$5:$P$211</definedName>
    <definedName name="_xlnm.Print_Area" localSheetId="3">асфальт!$A$1:$Q$106</definedName>
    <definedName name="_xlnm.Print_Area" localSheetId="1">Лист2!$B$1:$J$23</definedName>
    <definedName name="_xlnm.Print_Area" localSheetId="5">Лист5!$A$1:$L$20</definedName>
  </definedNames>
  <calcPr calcId="162913"/>
</workbook>
</file>

<file path=xl/calcChain.xml><?xml version="1.0" encoding="utf-8"?>
<calcChain xmlns="http://schemas.openxmlformats.org/spreadsheetml/2006/main">
  <c r="M101" i="4" l="1"/>
  <c r="M91" i="4"/>
  <c r="M86" i="4"/>
  <c r="M83" i="4"/>
  <c r="M80" i="4"/>
  <c r="M76" i="4"/>
  <c r="M73" i="4"/>
  <c r="M69" i="4"/>
  <c r="M66" i="4"/>
  <c r="M58" i="4"/>
  <c r="M49" i="4"/>
  <c r="M40" i="4"/>
  <c r="M33" i="4"/>
  <c r="M24" i="4"/>
  <c r="M14" i="4"/>
  <c r="M5" i="4"/>
  <c r="M106" i="4" s="1"/>
  <c r="V195" i="3"/>
  <c r="V199" i="3" s="1"/>
  <c r="V191" i="3"/>
  <c r="V187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N138" i="3"/>
  <c r="N137" i="3"/>
  <c r="N136" i="3"/>
  <c r="N135" i="3"/>
  <c r="N134" i="3"/>
  <c r="N133" i="3"/>
  <c r="N132" i="3"/>
  <c r="N131" i="3"/>
  <c r="N130" i="3"/>
  <c r="N129" i="3"/>
  <c r="N128" i="3"/>
  <c r="N127" i="3"/>
  <c r="N126" i="3"/>
  <c r="N125" i="3"/>
  <c r="N124" i="3"/>
  <c r="N123" i="3"/>
  <c r="N122" i="3"/>
  <c r="N121" i="3"/>
  <c r="N120" i="3"/>
  <c r="N119" i="3"/>
  <c r="N118" i="3"/>
  <c r="N117" i="3"/>
  <c r="N116" i="3"/>
  <c r="N115" i="3"/>
  <c r="N114" i="3"/>
  <c r="N113" i="3"/>
  <c r="N112" i="3"/>
  <c r="N111" i="3"/>
  <c r="N90" i="3"/>
  <c r="N89" i="3"/>
  <c r="N88" i="3"/>
  <c r="N87" i="3"/>
  <c r="N86" i="3"/>
  <c r="N85" i="3"/>
  <c r="N84" i="3"/>
  <c r="N83" i="3"/>
  <c r="N82" i="3"/>
  <c r="N81" i="3"/>
  <c r="N80" i="3"/>
  <c r="N79" i="3"/>
  <c r="N78" i="3"/>
  <c r="N77" i="3"/>
  <c r="N76" i="3"/>
  <c r="N75" i="3"/>
  <c r="N74" i="3"/>
  <c r="N73" i="3"/>
  <c r="N72" i="3"/>
  <c r="N71" i="3"/>
  <c r="N70" i="3"/>
  <c r="N69" i="3"/>
  <c r="N68" i="3"/>
  <c r="N67" i="3"/>
  <c r="N66" i="3"/>
  <c r="N65" i="3"/>
  <c r="N64" i="3"/>
  <c r="N63" i="3"/>
  <c r="N62" i="3"/>
  <c r="N61" i="3"/>
  <c r="N60" i="3"/>
  <c r="N59" i="3"/>
  <c r="N58" i="3"/>
  <c r="N57" i="3"/>
  <c r="N56" i="3"/>
  <c r="N55" i="3"/>
  <c r="N54" i="3"/>
  <c r="N53" i="3"/>
  <c r="N52" i="3"/>
  <c r="N51" i="3"/>
  <c r="N50" i="3"/>
  <c r="N49" i="3"/>
  <c r="N48" i="3"/>
  <c r="N47" i="3"/>
  <c r="N46" i="3"/>
  <c r="N45" i="3"/>
  <c r="N44" i="3"/>
  <c r="N43" i="3"/>
  <c r="N42" i="3"/>
  <c r="N41" i="3"/>
  <c r="N40" i="3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4" i="3"/>
  <c r="N23" i="3"/>
  <c r="N22" i="3"/>
  <c r="N21" i="3"/>
  <c r="N20" i="3"/>
  <c r="N19" i="3"/>
</calcChain>
</file>

<file path=xl/sharedStrings.xml><?xml version="1.0" encoding="utf-8"?>
<sst xmlns="http://schemas.openxmlformats.org/spreadsheetml/2006/main" count="1288" uniqueCount="398">
  <si>
    <t>Публичное акционерное общество</t>
  </si>
  <si>
    <t>Филиал ПАО «Россети Центр и Приволжье» «Владимирэнерго»</t>
  </si>
  <si>
    <t>Утвердил</t>
  </si>
  <si>
    <t>2026 г.</t>
  </si>
  <si>
    <t>Техническое задание</t>
  </si>
  <si>
    <t>на выполнение аварийно-восстановительных работ на кабельных линиях 0,4-10 кВ с последующим благоустройством поврежденного покрытия для нужд филиала Владимирэнерго на 2026 г.</t>
  </si>
  <si>
    <t>г. Владимир</t>
  </si>
  <si>
    <t>Место расположение и характеристика объекта</t>
  </si>
  <si>
    <t>№ п/п</t>
  </si>
  <si>
    <t>РЭС</t>
  </si>
  <si>
    <t xml:space="preserve">Адрес структурного подразделения </t>
  </si>
  <si>
    <t>Диспетчерское наименование</t>
  </si>
  <si>
    <t>Пункты перебазировки</t>
  </si>
  <si>
    <t xml:space="preserve">Расстояние от базы структурного подразделения, до условной середины участка выполнения работ (расчет Кд), км </t>
  </si>
  <si>
    <t>Начальный</t>
  </si>
  <si>
    <t xml:space="preserve">Конечный </t>
  </si>
  <si>
    <t>от базы ПО/РЭС до объекта ремонта по</t>
  </si>
  <si>
    <t>от места въезда на линию до середины ремонтируемого участка по трассе линии</t>
  </si>
  <si>
    <t>шоссейной дороге</t>
  </si>
  <si>
    <t>грунтовой дороге</t>
  </si>
  <si>
    <t xml:space="preserve">Александровский </t>
  </si>
  <si>
    <t>г.Александров, ул.Мосэнерго,д.1</t>
  </si>
  <si>
    <t>-</t>
  </si>
  <si>
    <t>База структурного подразделения</t>
  </si>
  <si>
    <t>Киржачский</t>
  </si>
  <si>
    <t>Киржачский р-он, г.Киржач, мкр.Красный Октябрь, ул.Пионерская д.1</t>
  </si>
  <si>
    <t xml:space="preserve">Кольчугинский  </t>
  </si>
  <si>
    <t>г Кольчугино п Белая речка ул. Пригородная д 29А</t>
  </si>
  <si>
    <t>Юрьев-Польский</t>
  </si>
  <si>
    <t xml:space="preserve"> г.Юрьев-Польский,ул.Герцена,д.2-а</t>
  </si>
  <si>
    <t>Суздальский</t>
  </si>
  <si>
    <t>г. Суздаль, ул. Васильевская, д. 65</t>
  </si>
  <si>
    <t>Камешковский</t>
  </si>
  <si>
    <t>г. Камешково, ул.Коруновой, д.50</t>
  </si>
  <si>
    <t>Петушинский</t>
  </si>
  <si>
    <t>Профсоюзная ул., 53, г Петушки</t>
  </si>
  <si>
    <t>Судогодский</t>
  </si>
  <si>
    <t>г.Судогда, ул. Пушкина д.48</t>
  </si>
  <si>
    <t>Собинский</t>
  </si>
  <si>
    <t>Собинский район, г.Лакинск, ул. Мира,92а</t>
  </si>
  <si>
    <t>Гусь- Хрустальный</t>
  </si>
  <si>
    <t>г. Гусь-Хрустальный, Проспект 50 лет Советской Власти, д. 16</t>
  </si>
  <si>
    <t>Вязниковский</t>
  </si>
  <si>
    <t>г. Вязники , ул.Заготзерно, д.17а</t>
  </si>
  <si>
    <t>Гороховецкий</t>
  </si>
  <si>
    <t>г.Гороховец, ул.Краснова,  д.13</t>
  </si>
  <si>
    <t>Ковровский</t>
  </si>
  <si>
    <t>Ковровский р-н, п.Мелехово, ул.Первомайская д.2-б</t>
  </si>
  <si>
    <t>Меленковский</t>
  </si>
  <si>
    <t>г. Меленки. ул. Зимнягино д.9</t>
  </si>
  <si>
    <t>Муромский</t>
  </si>
  <si>
    <t>г. Муром, ул. Механизаторов, д. 28-а</t>
  </si>
  <si>
    <t>Селивановский</t>
  </si>
  <si>
    <t>Селивановский район, пос.Красная Горбатка, ул.Пролетарская, д.26</t>
  </si>
  <si>
    <t>2. Объемы и сроки выполнения работ, потребность в основных материалах, изделиях, конструкциях, оборудовании</t>
  </si>
  <si>
    <t>Месяц</t>
  </si>
  <si>
    <t>Диспетчерское наименование электроустановки</t>
  </si>
  <si>
    <t>Перечень планируемых работ</t>
  </si>
  <si>
    <t>Сечение кабеля</t>
  </si>
  <si>
    <t>Наименование грунта</t>
  </si>
  <si>
    <t xml:space="preserve">Длина вставки </t>
  </si>
  <si>
    <t>Единица измерения</t>
  </si>
  <si>
    <t>Объем работ</t>
  </si>
  <si>
    <t>Потребность в материалах (оборудовании)</t>
  </si>
  <si>
    <t>Наименование усложняющего фактора</t>
  </si>
  <si>
    <t>Примечание</t>
  </si>
  <si>
    <t>Позиция по смете</t>
  </si>
  <si>
    <t>Имененая цена</t>
  </si>
  <si>
    <t>База</t>
  </si>
  <si>
    <t>количество</t>
  </si>
  <si>
    <t>сумма</t>
  </si>
  <si>
    <t xml:space="preserve">Наименование (марка) </t>
  </si>
  <si>
    <t>Количество на единицу</t>
  </si>
  <si>
    <t>Количество НА ОБЪЕМ</t>
  </si>
  <si>
    <t>Испытания и измерения КЛ 6-10 кВ</t>
  </si>
  <si>
    <t>Наименование РЭС определяется из потребности определенной заказчиком</t>
  </si>
  <si>
    <t>КЛ 6 -10 кВ</t>
  </si>
  <si>
    <t>Определение места повреждения силовой кабельной линии 6-20 кВ, в т.ч.:</t>
  </si>
  <si>
    <t>1 повр.</t>
  </si>
  <si>
    <t>Количество повреждений и испытаний указаны ориентировочно</t>
  </si>
  <si>
    <t>Измерение сопротивления изоляции силовых кабельных линий напряжением 6-20 кВ межремонтное</t>
  </si>
  <si>
    <t>ВУЕР-ИО-2020, ИОКЛ10МП00СИМР, приказ ПАО «Россети» от 01.03.23 №85 (с изменениями)</t>
  </si>
  <si>
    <t>Испытание силовых кабельных линий напряжением 6-20 кВ повышенным выпрямленным напряжением межремонтное</t>
  </si>
  <si>
    <t>ВУЕР-ИО-2020, ИОКЛ10МП00ИНМР, приказ ПАО «Россети» от 01.03.23 №85 (с изменениями)</t>
  </si>
  <si>
    <t>Определение зоны предполагаемого повреждения силовых кабельных линий напряжением 6-20 кВ одним из относительных методов межремонтное</t>
  </si>
  <si>
    <t>ВУЕР-ИО-2020, ИОКЛ10МП00ОЗМР, приказ ПАО «Россети» от 01.03.23 №85 (с изменениями)</t>
  </si>
  <si>
    <t>Уточнение места повреждения силовых кабельных линий напряжением 6-20 кВ одним из абсолютных методов межремонтное</t>
  </si>
  <si>
    <t>ВУЕР-ИО-2020, ИОКЛ10МП00УММР, приказ ПАО «Россети» от 01.03.23 №85 (с изменениями)</t>
  </si>
  <si>
    <t>КЛ-10 кВ</t>
  </si>
  <si>
    <t>Испытание силовой кабельной линии до 6-10 кВ, в т.ч.:</t>
  </si>
  <si>
    <t>1 кабель</t>
  </si>
  <si>
    <t>Осмотр концевой разделки кабеля силовых кабельных линий напряжением 6-20 кВ межремонтный</t>
  </si>
  <si>
    <t>ВУЕР-ИО-2020, ИОКЛ100000ОКМР, приказ ПАО «Россети» от 01.03.23 №85 (с изменениями)</t>
  </si>
  <si>
    <t>ВУЕР-ИО-2020, ИОКЛ100000СИМР, приказ ПАО «Россети» от 01.03.23 №85 (с изменениями)</t>
  </si>
  <si>
    <t>ВУЕР-ИО-2020, ИОКЛ100000ИНМР, приказ ПАО «Россети» от 01.03.23 №85 (с изменениями)</t>
  </si>
  <si>
    <t>Фазировка силовых кабельных линий напряжением 6-20 кВ межремонтная</t>
  </si>
  <si>
    <t>ВУЕР-ИО-2020, ИОКЛ100000ФЗМР, приказ ПАО «Россети» от 01.03.23 №85 (с изменениями)</t>
  </si>
  <si>
    <t>Ремонт КЛ 6-10кВ</t>
  </si>
  <si>
    <t>Смета №1 6-10кВ</t>
  </si>
  <si>
    <t xml:space="preserve">Комплекс работ по ремонту кабельных линий напряжением 6-10 кВ в немерзлом грунте. Сечение жил кабеля до 120 кв.мм, первые 5 м вставки
</t>
  </si>
  <si>
    <t>до 120</t>
  </si>
  <si>
    <t>немерзлый</t>
  </si>
  <si>
    <t>10м</t>
  </si>
  <si>
    <t>шт.</t>
  </si>
  <si>
    <t xml:space="preserve">Кабель ААБл-10 3х70
</t>
  </si>
  <si>
    <t>м</t>
  </si>
  <si>
    <t xml:space="preserve"> Количество муфт и длина  вставки указаны ориентировочно</t>
  </si>
  <si>
    <t>КЛ010201н</t>
  </si>
  <si>
    <t>Муфта кабельная 3СТп-10-(70-120)</t>
  </si>
  <si>
    <t xml:space="preserve">Комплекс работ по ремонту кабельных линий напряжением 6-10 кВ в немерзлом грунте. Сечение жил кабеля до 120 кв.мм, каждые последующие 5 м вставки
</t>
  </si>
  <si>
    <t>Песок</t>
  </si>
  <si>
    <t>м³</t>
  </si>
  <si>
    <t>КЛ010202н</t>
  </si>
  <si>
    <t>Плита ПЗК 240х480х16</t>
  </si>
  <si>
    <t>Кабель ААБл-10 3х95</t>
  </si>
  <si>
    <t>Кабель силовой  ААБл 3х120-10</t>
  </si>
  <si>
    <t>КЛ 6-10 кВ</t>
  </si>
  <si>
    <t xml:space="preserve">Комплекс работ по ремонту кабельных линий напряжением 6-10 кВ в немерзлом грунте. Сечение жил кабеля более 120 кв.мм, первые 5 м вставки
</t>
  </si>
  <si>
    <t>более 120</t>
  </si>
  <si>
    <t>КЛ010203н</t>
  </si>
  <si>
    <t xml:space="preserve">Комплекс работ по ремонту кабельных линий напряжением 6-10 кВ в немерзлом грунте. Сечение жил кабеля более 120 кв.мм, каждые последующие 5 м вставки
</t>
  </si>
  <si>
    <t>КЛ010204н</t>
  </si>
  <si>
    <t>больше 120</t>
  </si>
  <si>
    <t>Кабель ААБл-10 3х150</t>
  </si>
  <si>
    <t>Муфта кабельная 3СТп-10-150/240</t>
  </si>
  <si>
    <t>Кабель ААБл 3х240-10</t>
  </si>
  <si>
    <t xml:space="preserve">Комплекс работ по ремонту кабельных линий напряжением 6-10 кВ в мерзлом грунте. Сечение жил кабеля до 120 кв.мм, первые 5 м вставки
</t>
  </si>
  <si>
    <t>мерзлый</t>
  </si>
  <si>
    <t>Кабель АПвПг 1х500-10</t>
  </si>
  <si>
    <t>КЛ010401н</t>
  </si>
  <si>
    <t>Муфта соединительная POLJ 12/1х500</t>
  </si>
  <si>
    <t xml:space="preserve">Комплекс работ по ремонту кабельных линий напряжением 6-10 кВ в мерзлом грунте. Сечение жил кабеля до 120 кв.мм, каждые последующие 5 м вставки
</t>
  </si>
  <si>
    <t>КЛ010402н</t>
  </si>
  <si>
    <t xml:space="preserve">Комплекс работ по ремонту кабельных линий напряжением 6-10 кВ в мерзлом грунте. Сечение жил кабеля более 120 кв.мм, первые 5 м вставки
</t>
  </si>
  <si>
    <t>КЛ010403н</t>
  </si>
  <si>
    <t xml:space="preserve">Комплекс работ по ремонту кабельных линий напряжением 6-10 кВ в мерзлом грунте. Сечение жил кабеля более 120 кв.мм, каждые последующие 5 м вставки
</t>
  </si>
  <si>
    <t>КЛ010404н</t>
  </si>
  <si>
    <t xml:space="preserve">Разломка асфальтобетонного покрытия толщиной 100 мм отбойным молотком.
</t>
  </si>
  <si>
    <t>10 м2</t>
  </si>
  <si>
    <t>Количество указано ориентировочно</t>
  </si>
  <si>
    <t>КЛ051101н</t>
  </si>
  <si>
    <t xml:space="preserve">Разработка мерзлого грунта, с глубиной промерзания до 0,5 м, в траншее отбойным молотком
</t>
  </si>
  <si>
    <t>1 м3</t>
  </si>
  <si>
    <t>КЛ051501н</t>
  </si>
  <si>
    <t xml:space="preserve">Засыпка  мерзлого грунта дна траншеи разработанного вручную,  с трамбованием
</t>
  </si>
  <si>
    <t>КЛ050901н</t>
  </si>
  <si>
    <t xml:space="preserve">Разработка немерзлого грунта в траншее вручную
</t>
  </si>
  <si>
    <t>КЛ051001н</t>
  </si>
  <si>
    <t xml:space="preserve">Засыпка  немерзлого грунта дна траншеи разработанного вручную, с трамбованием
</t>
  </si>
  <si>
    <t>КЛ051201</t>
  </si>
  <si>
    <t xml:space="preserve">Разработка грунта в траншее экскаватором
</t>
  </si>
  <si>
    <t>10 м3</t>
  </si>
  <si>
    <t>КЛ051502</t>
  </si>
  <si>
    <t xml:space="preserve">Засыпка  траншеи экскаватором, перемещение на первые  5 м
</t>
  </si>
  <si>
    <t xml:space="preserve">Устройство концевой заделки типа ПКВ на кабеле с пластмассовой изоляцией на трехжильном кабеле напряжением 6-10 кВ,  сечение жил до 120 кв.мм
</t>
  </si>
  <si>
    <t>1 заделка</t>
  </si>
  <si>
    <t>Муфта кабельная КВТп-10-(70-120)</t>
  </si>
  <si>
    <t>КЛ040701</t>
  </si>
  <si>
    <t>Испытания и измерения КЛ 0.4 кВ</t>
  </si>
  <si>
    <t>КЛ-0.4 кВ</t>
  </si>
  <si>
    <t>Определение места повреждения силовой кабельной линии до 1 кВ</t>
  </si>
  <si>
    <t>1 повреждение</t>
  </si>
  <si>
    <t>Измерение сопротивления изоляции силовых кабельных линий напряжением до 1 кВ включительно межремонтное</t>
  </si>
  <si>
    <t>ВУЕР-ИО-2020, ИОКЛ01МП00СИМР, приказ ПАО «Россети» от 01.03.23 №85 (с изменениями)</t>
  </si>
  <si>
    <t>Испытание силовых кабельных линий напряжением до 1 кВ включительно повышенным выпрямленным напряжением межремонтное</t>
  </si>
  <si>
    <t>ВУЕР-ИО-2020, ИОКЛ01МП00ИНМР, приказ ПАО «Россети» от 01.03.23 №85 (с изменениями)</t>
  </si>
  <si>
    <t>Определение зоны предполагаемого повреждения силовых кабельных линий напряжением до 1 кВ включительно одним из относительных методов межремонтное</t>
  </si>
  <si>
    <t>ВУЕР-ИО-2020, ИОКЛ01МП00ОЗМР, приказ ПАО «Россети» от 01.03.23 №85 (с изменениями)</t>
  </si>
  <si>
    <t>Уточнение места повреждения силовых кабельных линий напряжением до 1 кВ включительно одним из абсолютных методов в условиях города межремонтное</t>
  </si>
  <si>
    <t>ВУЕР-ИО-2020, ИОКЛ01МПГУУММР, приказ ПАО «Россети» от 01.03.23 №85 (с изменениями)</t>
  </si>
  <si>
    <t>Испытание силовой кабельной линии до 1 кВ</t>
  </si>
  <si>
    <t>Осмотр концевой разделки кабеля силовых кабельных линий напряжением до 1 кВ включительно межремонтный</t>
  </si>
  <si>
    <t>ВУЕР-ИО-2020, ИОКЛ010000ОКМР, приказ ПАО «Россети» от 01.03.23 №85 (с изменениями)</t>
  </si>
  <si>
    <t>ВУЕР-ИО-2020, ИОКЛ010000СИМР, приказ ПАО «Россети» от 01.03.23 №85 (с изменениями)</t>
  </si>
  <si>
    <t>ВУЕР-ИО-2020, ИОКЛ010000ИНМР, приказ ПАО «Россети» от 01.03.23 №85 (с изменениями)</t>
  </si>
  <si>
    <t>Фазировка силовых кабельных линий напряжением до 1 кВ включительно межремонтная</t>
  </si>
  <si>
    <t>ВУЕР-ИО-2020, ИОКЛ010000ФЗМР, приказ ПАО «Россети» от 01.03.23 №85 (с изменениями)</t>
  </si>
  <si>
    <t>Ремонт КЛ 0.4 кВ</t>
  </si>
  <si>
    <t>Комплекс работ по ремонту кабельных линий напряжением до 1 кВ в мерзлом грунте. Сечение жил кабеля до 120 кв.мм, первые 5 м вставки</t>
  </si>
  <si>
    <t>Количество муфт и длина  вставки указаны ориентировочно</t>
  </si>
  <si>
    <t>ВУЕР-КЛ-2020, КЛ010301н, приказ ПАО «Россети» от 01.03.23 №85 (с изменениями)</t>
  </si>
  <si>
    <t>Муфта соединительная  СТП-10 3*150/240</t>
  </si>
  <si>
    <t>Комплекс работ по ремонту кабельных линий напряжением до 1 кВ в мерзлом грунте. Сечение жил кабеля до 120 кв.мм, каждые последующие 5 м вставки</t>
  </si>
  <si>
    <t>Песок строительный</t>
  </si>
  <si>
    <t>ВУЕР-КЛ-2020, КЛ010302н, приказ ПАО «Россети» от 01.03.23 №85 (с изменениями)</t>
  </si>
  <si>
    <t>Плита ПЗК</t>
  </si>
  <si>
    <t>Комплекс работ по ремонту кабельных линий напряжением до 1 кВ в мерзлом грунте. Сечение жил кабеля более 120 кв.мм, первые 5 м вставки</t>
  </si>
  <si>
    <t>ВУЕР-КЛ-2020, КЛ010303н, приказ ПАО «Россети» от 01.03.23 №85 (с изменениями)</t>
  </si>
  <si>
    <t>Комплекс работ по ремонту кабельных линий напряжением до 1 кВ в мерзлом грунте. Сечение жил кабеля более 120 кв.мм, каждые последующие 5 м вставки</t>
  </si>
  <si>
    <t>ВУЕР-КЛ-2020, КЛ010304н, приказ ПАО «Россети» от 01.03.23 №85 (с изменениями)</t>
  </si>
  <si>
    <t>Кабель силовой ААБл 4х120-1</t>
  </si>
  <si>
    <t>Муфта кабельная 4СТп-1-(70-120)</t>
  </si>
  <si>
    <t>Комплекс работ по ремонту кабельных линий напряжением до 1 кВ в немерзлом грунте. Сечение жил кабеля до 120 кв.мм, первые 5 м вставки</t>
  </si>
  <si>
    <t>Кабель силовой ААБл 4х150-1</t>
  </si>
  <si>
    <t>ВУЕР-КЛ-2020, КЛ010101н, приказ ПАО «Россети» от 01.03.23 №85 (с изменениями)</t>
  </si>
  <si>
    <t>Муфта кабельная 4СТп-1-(150-240)</t>
  </si>
  <si>
    <t>Комплекс работ по ремонту кабельных линий напряжением до 1 кВ в немерзлом грунте. Сечение жил кабеля до 120 кв.мм, каждые последующие 5 м вставки</t>
  </si>
  <si>
    <t>ВУЕР-КЛ-2020, КЛ010102н, приказ ПАО «Россети» от 01.03.23 №85 (с изменениями)</t>
  </si>
  <si>
    <t>Кабель силовой ААБл 4х95-1</t>
  </si>
  <si>
    <t>КЛ 0.4-10 кВ</t>
  </si>
  <si>
    <t>Монтаж термоусаживаемой соединительной муфты на напряжение 0,4, 6-10 кВ</t>
  </si>
  <si>
    <t>1 муфта</t>
  </si>
  <si>
    <t>Муфта кабельная 3СТп-10-35/50</t>
  </si>
  <si>
    <t>Выполнения работ по восстановлению асфальтового покрытия и благоустройству земельных участков после проведения аварийно-восстановительных работ на кабельных линиях 0,4-10 кВ</t>
  </si>
  <si>
    <t>КЛ 0,4-10 кВ</t>
  </si>
  <si>
    <t>Устройство временного покрытия с брусчатки на участке внутриквартальной дороги (в зимний период), с подсыпкой щебня t=15см, песка t=10см. (Прил. № 1)</t>
  </si>
  <si>
    <t>м2</t>
  </si>
  <si>
    <t>Тип1</t>
  </si>
  <si>
    <t>Восстановление асфальтового покрытия толщиной 11 см. на участке внутриквартальной дороги в весенне-осенний период (с демонтажем брусчатки) с подсыпкой слоя щебня t=5 см. (прил 2)</t>
  </si>
  <si>
    <t>м²</t>
  </si>
  <si>
    <t>Тип-2</t>
  </si>
  <si>
    <t>Устройство покрытия с брусчатки на участке внутриквартальной дороги, с подсыпкой щебня t=15 см, песка t=10 см, в т.ч. (прил. 3)</t>
  </si>
  <si>
    <t>Тип-3</t>
  </si>
  <si>
    <t>Устройство покрытия с брусчатки на участке тротуара, с подсыпкой песка t=10 см. (Прил. № 4)</t>
  </si>
  <si>
    <t>Тип-4</t>
  </si>
  <si>
    <t>Восстановление асфальтового покрытия, толщиной 11 см. на участке  внутриквартальной дороги без подсыпки щебня (прил 5)</t>
  </si>
  <si>
    <t>Тип-5</t>
  </si>
  <si>
    <t>Восстановление асфальтового покрытия, толщиной 11 см. на участке  внутриквартальной дороги с подсыпкой слоя щебня толщиной 15 см. (Прил. № 6)</t>
  </si>
  <si>
    <t>Тип-6</t>
  </si>
  <si>
    <t>Восстановление асфальтового покрытия, t=4 см. на участке тротуара, с подсыпкой щебня  t=10 см. (Прил. № 7)</t>
  </si>
  <si>
    <t>Тип-7</t>
  </si>
  <si>
    <t>Установка дорожного бордюрного камня без
разборки (Прил. № 8)</t>
  </si>
  <si>
    <t>м.п.</t>
  </si>
  <si>
    <t>Тип-8</t>
  </si>
  <si>
    <t>Установка дорожного бордюрного камня с разборкой (Прил. № 9)</t>
  </si>
  <si>
    <t>Тип9</t>
  </si>
  <si>
    <t>Установка тротуарного бордюрного камня без разборки (Прил. № 10)</t>
  </si>
  <si>
    <t>Тип-10</t>
  </si>
  <si>
    <t>Установка тротуарного бордюрного камня с разборкой  (Прил. № 11)</t>
  </si>
  <si>
    <t>Тип11</t>
  </si>
  <si>
    <t>Восстановление газонного покрытия (с подготовкой почвы для устройства партерного и обыкновенного газона с внесением растительной земли слоем 15 см вручную и  Посевом газонов) (Прил. № 12)</t>
  </si>
  <si>
    <t>Тип12</t>
  </si>
  <si>
    <t>Погрузка и вывоз грунта растительного слоя с примесью гравия, щебня и строительного мусора со средней плотностью 1600 кг/м3 (Прил. 13)</t>
  </si>
  <si>
    <t>м3</t>
  </si>
  <si>
    <t>Тип13</t>
  </si>
  <si>
    <t>Засыпка траншеи от плиты закрытия кабеля до слоя благоустройства песком(засыпка и уплотнение провалов) (прил. 14)</t>
  </si>
  <si>
    <t>Тип-14</t>
  </si>
  <si>
    <t>Восстановление асфальтового покрытия ЩМА толщиной 11см на участке магистральной дороги с подсыпкой слоя щебня t=20см (прил 15)</t>
  </si>
  <si>
    <t>Тип-15</t>
  </si>
  <si>
    <t>Разборка и вывоз брусчатки (прил 16)</t>
  </si>
  <si>
    <t>Тип-16</t>
  </si>
  <si>
    <t>Ремонт КЛ 0.4-10 кВ Прокол под дорожным покрытием 50 м</t>
  </si>
  <si>
    <t>КЛ-0.4-10 кВ</t>
  </si>
  <si>
    <t>Разработка грунта вручную в траншеях глубиной до 2 м без креплений с откосами, группа грунтов: 2</t>
  </si>
  <si>
    <t>ГЭСН 01-02-057-02</t>
  </si>
  <si>
    <t>Засыпка вручную траншей, пазух котлованов и ям, группа грунтов: 1</t>
  </si>
  <si>
    <t>ГЭСН 01-02-061-01</t>
  </si>
  <si>
    <t>Монтаж установки горизонтально направленного бурения: с тяговым усилием 20 тс (200 кН)</t>
  </si>
  <si>
    <t>ГЭСН 04-01-079-01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</si>
  <si>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</si>
  <si>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Трубы модульные безнапорные полиэтиленовые, стандартное размерное отношение SDR11, номинальный наружный диаметр 160 мм, толщина стенки 14,6 мм</t>
  </si>
  <si>
    <t>ГЭСН 04-01-085-02</t>
  </si>
  <si>
    <t>Кабель до 35 кВ в проложенных трубах, блоках и коробах, масса 1 м кабеля: до 6 кг</t>
  </si>
  <si>
    <t xml:space="preserve">
Кабель силовой ААБл 3х240-10</t>
  </si>
  <si>
    <t>ГЭСН 04-01-080-01</t>
  </si>
  <si>
    <t>КЛ-0.4-10  кВ</t>
  </si>
  <si>
    <t>Демонтаж установки горизонтально направленного бурения: с тяговым усилием 20 тс (200 кН)</t>
  </si>
  <si>
    <t>ГЭСНм 08-02-148-04</t>
  </si>
  <si>
    <r>
      <rPr>
        <b/>
        <sz val="11"/>
        <rFont val="Times New Roman"/>
      </rPr>
      <t xml:space="preserve">Примечания: </t>
    </r>
    <r>
      <rPr>
        <sz val="11"/>
        <rFont val="Times New Roman"/>
      </rPr>
      <t xml:space="preserve">
1. . Стоимость работ определяется на основании сметной документации и единичных расчетов, которые должны быть составлены в соответствии с ТЗ с использованием сборников "Ведомственные укрупненные еденичные расценки (ВУЕР-2020 в ред.2020-2023) на ремонт и ТО электрических сетей энергообъединений" с использованием   индексов не болеее, согласно письма ПАО "Россети Центр", Jзп=1,589, Jпп=1,540 и ГЭСН «Федеральной сметно-нормативной базы 2022 (ГЭСН ФСНБ-2022) в текущем уровне цен</t>
    </r>
  </si>
  <si>
    <t>2. К моменту заключения договора победитель закупочной процедуры обязан предоставить Заказчику расчет единичной  стоимости работ.</t>
  </si>
  <si>
    <t>3. Подрядчик обязан выполнять работы в соответствии с действующими в отрасли нормами и правилами (ПОТЭЭ, ПТЭ, ПУЭ, СНиП, РД и др.), типовыми технологическими картами.</t>
  </si>
  <si>
    <t>4. Подрядчик обеспечивает оформление разрешения на производство работ (ордера на земляные работы, акты и допуски на производство работ на и около проезжей части, согласования производства работ, вызовы представителей и др.).</t>
  </si>
  <si>
    <t>5. После заключения договора Подрядчик должен представить Заказчику список ответственных его представителей с телефоном, факсом и электронной почтой, ответственных за прием  заявок на выполнение работ.</t>
  </si>
  <si>
    <t>6. тоимость работ определяется на основании сметной документации и единичных расчетов, которые должны быть составлены в соответствии с ТЗ с использованием сборников "Ведомственные укрупненные еденичные расценки (ВУЕР-2020 в ред.2020-2023) на ремонт и ТО электрических сетей энергообъединений" с использованием   индексов не болеее, согласно письма ПАО "Россети Центр", Jзп=1,589, Jпп=1,540 и ГЭСН «Федеральной сметно-нормативной базы 2022 (ГЭСН ФСНБ-2022) в текущем уровне цен</t>
  </si>
  <si>
    <t>7. Применение понижающего «договорного коэффициента» недопустимо из-за сложности расчетов затрат в текущих ценах (неучтенные расценками материалы, командировочные расходы, затраты на выдачу разрешающих документов и т.д.).Участник составляет единичные расценки на основании единичных расценок заказчика, входящих в состав конкурсной документации. Индекс-дефлятор (Кипц), указанный в единичном  расчете заказчика, в единичные расчеты претендентов не включается. Данный индекс предназначен исключительно для расчета Заказчиком плановой предельной цены закупки, с учетом прогнозных показателей.</t>
  </si>
  <si>
    <t>8. Снижение стоимости в предложении участника по отношению к плановой (предельной) стоимости этих работ, при сохранении объемов выполняемых работ, достигается следующими параметрами: исключением (уменьшением) непредвиденных расходов;исключением коэффициентов, учитывающих условия выполнения работ (Ку Кз и-исключением (уменьшением) затрат, связанных с командированием рабочих; 
-исключением (уменьшением) затрат, завязанных с ежедневной перевозкой рабочих (Кд);т.д.);уменьшением стоимости основных материалов;  уменьшением нормы накладных расходов и нормы сметной прибыли; снижением индексов цен для сметно-нормативных баз и т.д.</t>
  </si>
  <si>
    <t>9. 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</si>
  <si>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3. Объемы выполнения работ по восстановлению асфальтового покрытия и благоустройству земельных участков после проведения аварийно-восстановительных работ на кабельных линиях 0,4-10 кВ РЭС в 2026г.</t>
  </si>
  <si>
    <t xml:space="preserve">Таблица № 1 </t>
  </si>
  <si>
    <t>Тип работ</t>
  </si>
  <si>
    <t>Номенклатура работ</t>
  </si>
  <si>
    <t>Ед. изм.</t>
  </si>
  <si>
    <t>Количество</t>
  </si>
  <si>
    <t>Цена за единицу, руб., без  НДС</t>
  </si>
  <si>
    <t>Сметная стоимость руб., без  НДС</t>
  </si>
  <si>
    <t>Тип-1</t>
  </si>
  <si>
    <t>Устройство временного покрытия из брусчатки на участке внутриквартальной дороги    (в зимний период), с подсыпкой щебня t=15см, песка t=10см, в т.ч.:</t>
  </si>
  <si>
    <t>Нарезка швов в затвердевшем бетоне</t>
  </si>
  <si>
    <t>100 м.п. шва</t>
  </si>
  <si>
    <t>0,015</t>
  </si>
  <si>
    <t>Погрузка: Мусор строительный с погрузкой вручную</t>
  </si>
  <si>
    <t>т</t>
  </si>
  <si>
    <t>0,03</t>
  </si>
  <si>
    <t>Перевозка грузов I класса автомобилями-самосвалами грузоподъемностью до 15 т по дорогам с усовершенствованным дорожным покрытием на расстояние 15 км</t>
  </si>
  <si>
    <t>Устройство основания толщиной 15 см из щебня фракции 40-70 мм при укатке каменных материалов с пределом прочности на сжатие до 68,6 (700) МПа (кг/см2): однослойных</t>
  </si>
  <si>
    <t>1000 м²</t>
  </si>
  <si>
    <t>0,001</t>
  </si>
  <si>
    <t>Устройство подстилающих и выравнивающих слоев оснований из песка</t>
  </si>
  <si>
    <t>100 м³</t>
  </si>
  <si>
    <t>в т.ч. расход песка (к-т=1,1)</t>
  </si>
  <si>
    <t>Устройство мостовых брусчатых без заполнения швов битумной мастикой при высоте брусчатки 10 см</t>
  </si>
  <si>
    <t>Брусчатка прямоуг. 240х128х60</t>
  </si>
  <si>
    <t>Восстановление асфальтового покрытия толщиной 11 см. на участке внутриквартальной дороги в весенне-осенний период (с демонтажем брусчатки) с подсыпкой слоя щебня t=5 см., в т.ч.:</t>
  </si>
  <si>
    <t>Размостка плитных тротуаров и дорожек с разборкой. (Разборка брусчатки)</t>
  </si>
  <si>
    <t>100 м²</t>
  </si>
  <si>
    <t>Устройство основания толщиной 5 см из щебня фракции 40-70 мм при укатке каменных материалов с пределом прочности на сжатие до 68,6 (700) МПа (кг/см2): однослойных</t>
  </si>
  <si>
    <t>Розлив вяжущих материалов</t>
  </si>
  <si>
    <t>1 слой: Устройство покрытия толщиной 7 см из горячих асфальтобетонных смесей пористых крупнозернистых, плотность каменных материалов: 2,5-2,9 т/м3</t>
  </si>
  <si>
    <t>Смеси асфальтобетонные плотные, тип Д, марка III</t>
  </si>
  <si>
    <t>2 слой: Устройство покрытия толщиной 4 см из горячих асфальтобетонных смесей плотных песчаных типа ГД, плотность каменных материалов 2,5-2,9-3 т/м3</t>
  </si>
  <si>
    <t>Hарезка швов в затвердевшем бетоне</t>
  </si>
  <si>
    <t>Устройство покрытия с брусчатки на участке внутриквартальной дороги, с подсыпкой щебня t=15см, песка t=10см, в т.ч.:</t>
  </si>
  <si>
    <t>Устройство оснований толщиной 15 см из щебня фракции 40-70 мм (при укатке каменных материалов с пределом прочности на сжатие свыше 68,6 (700) до 98,1 (1000) МПа (кгс/см2)): однослойных</t>
  </si>
  <si>
    <t>Устройство подстилающих и выравнивающих слоев оснований: из песка</t>
  </si>
  <si>
    <t>Устройство покрытия из брусчатки на тротуаре, с подсыпкой песка t=10 см.,            в т.ч.:</t>
  </si>
  <si>
    <t>Восстановление асфальтового покрытия, толщиной 11 см. на участке  внутриквартальной дороги без подсыпки щебня, в т.ч.:</t>
  </si>
  <si>
    <t>100 м</t>
  </si>
  <si>
    <t>Исправление профиля оснований щебеночных без добавления нового материала</t>
  </si>
  <si>
    <t>1000 м2</t>
  </si>
  <si>
    <t>Восстановление асфальтового покрытия, толщиной 11 см. на участке  внутриквартальной дороги с подсыпкой слоя щебня толщиной 15 см., в т.ч.:</t>
  </si>
  <si>
    <t>Восстановление асфальтового покрытия, t=4 см на участке тротуара, с подсыпкой щебня t=10 см</t>
  </si>
  <si>
    <t>Устройство оснований толщиной 10 см под тротуары из кирпичного или известнякового щебня</t>
  </si>
  <si>
    <t>100 м2</t>
  </si>
  <si>
    <t>Устройство асфальтобетонных покрытий дорожек и тротуаров однослойных из литой мелкозернистой асфальтобетонной смеси толщиной 4 см</t>
  </si>
  <si>
    <t>Смеси литые асфальтобетонные горячие ЛА11 ВН (ПТ) на ПБВ</t>
  </si>
  <si>
    <t>Установка дорожного бордюрного камня без разборки, в т.ч.:</t>
  </si>
  <si>
    <t>Установка бортовых камней бетонных: при других видах покрытий</t>
  </si>
  <si>
    <t>Камни бортовые дорожные БР 100.30.15</t>
  </si>
  <si>
    <t>Тип-9</t>
  </si>
  <si>
    <t>Установка дорожного бордюрного камня с разборкой, в т.ч.:</t>
  </si>
  <si>
    <t>Разборка бортовых камней: на бетонном основании</t>
  </si>
  <si>
    <t>Установка тротуарного бордюрного камня без разборки, в т.ч.:</t>
  </si>
  <si>
    <t>Камни бортовые дорожные БР 100.20.8</t>
  </si>
  <si>
    <t>Тип-11</t>
  </si>
  <si>
    <t>Установка тротуарного бордюрного камня с разборкой, в т.ч.:</t>
  </si>
  <si>
    <t>Тип-12</t>
  </si>
  <si>
    <t xml:space="preserve">Восстановление газонного покрытия (с подготовкой почвы для устройства партерного и обыкновенного газона с внесением растительной земли слоем 15 см вручную и  посевом газонов) </t>
  </si>
  <si>
    <t>Посев газонов партерных, мавританских и обыкновенных вручную</t>
  </si>
  <si>
    <t>Подготовка почвы для устройства партерного и обыкновенного газона с внесением растительной земли слоем 3 см вручную</t>
  </si>
  <si>
    <t>Тип-13</t>
  </si>
  <si>
    <t xml:space="preserve">Погрузка и вывоз 1м3 грунта растительного слоя со средней плотностью 1600 кг/м3 </t>
  </si>
  <si>
    <t>Погрузка: Грунт растительного слоя (земля, перегной)</t>
  </si>
  <si>
    <t>1 т</t>
  </si>
  <si>
    <t xml:space="preserve">Засыпка траншеи от плиты закрытия кабеля до слоя благоустройства песком
</t>
  </si>
  <si>
    <t>Засыпка вручную траншей, пазух котлованов и ям, группа грунтов 1</t>
  </si>
  <si>
    <t>100 м3</t>
  </si>
  <si>
    <t>Песок речной</t>
  </si>
  <si>
    <t>Уплотнение грунта пневматическими трамбовками, группа грунтов 1-2</t>
  </si>
  <si>
    <t>Полив водой уплотняемого грунта насыпей</t>
  </si>
  <si>
    <t>1000 м3</t>
  </si>
  <si>
    <t xml:space="preserve">Восстановление асфальтового покрытия ЩМА толщиной 11см на участке магистральной дороги с подсыпкой слоя щебня t=20см
</t>
  </si>
  <si>
    <t xml:space="preserve">Устройство шва-стыка в асфальтобетонном покрытии    </t>
  </si>
  <si>
    <t xml:space="preserve">Устройство подстилающих и выравнивающих слоев оснований из щебня   </t>
  </si>
  <si>
    <t xml:space="preserve">Щебень для строительных работ марка 600, фракция 20-40 мм   </t>
  </si>
  <si>
    <t xml:space="preserve"> м2</t>
  </si>
  <si>
    <t xml:space="preserve">Розлив вяжущих материалов ЭБДК-2   </t>
  </si>
  <si>
    <t xml:space="preserve">Эмульсия битумно-катионная, марка ЭБК-2 </t>
  </si>
  <si>
    <t>Устройство выравнивающего слоя 11 см из асфальтобетонной смеси вручную</t>
  </si>
  <si>
    <t xml:space="preserve">100 т </t>
  </si>
  <si>
    <t xml:space="preserve">Асфальтобетон щебеночно-мастичный, вид ЩМА-11 </t>
  </si>
  <si>
    <t>Разборка покрытият из брусчатки</t>
  </si>
  <si>
    <t>Разборка брусчатки на цем-песч слое 50 мм</t>
  </si>
  <si>
    <t>100м2</t>
  </si>
  <si>
    <t>в т.ч. Диск алмазный отрезной</t>
  </si>
  <si>
    <t>шт/100м2</t>
  </si>
  <si>
    <t>Ориентировочное количество по типовой номенклатуре работ по восстановлению асфальтового покрытия и благоустройству земельных участков после аварийно-восстановительных работ на кабельных линиях 0,4-10 кВ в Нагорном участке  Нижегородского РЭС в 2026г., приведено в таблице № 1.</t>
  </si>
  <si>
    <t>5. Дополнительные (прочие) условия.</t>
  </si>
  <si>
    <t>5.1. К моменту заключения договора победитель закупочной процедуры обязан предоставить Заказчику расчет единичной  стоимости работ.</t>
  </si>
  <si>
    <t>5.2. Подрядчик обязан выполнять работы в соответствии с действующими в отрасли нормами и правилами (ПОТЭЭ, ПТЭ, ПУЭ, СНиП, РД и др.), типовыми технологическими картами.</t>
  </si>
  <si>
    <t>5.3. Подрядчик обеспечивает оформление разрешения на производство работ (ордера на земляные работы, акты и допуски на производство работ на и около проезжей части, согласования производства работ, вызовы представителей и др.).</t>
  </si>
  <si>
    <t>5.4. После заключения договора Подрядчик должен представить Заказчику список ответственных его представителей с телефоном, факсом и электронной почтой, ответственных за прием  заявок на выполнение работ.</t>
  </si>
  <si>
    <t>5.5. тоимость работ определяется на основании сметной документации и единичных расчетов, которые должны быть составлены в соответствии с ТЗ с использованием сборников "Ведомственные укрупненные еденичные расценки (ВУЕР-2020 в ред.2020-2023) на ремонт и ТО электрических сетей энергообъединений" с использованием   индексов не болеее, согласно письма ПАО "Россети Центр", Jзп=1,589, Jпп=1,540 и ГЭСН «Федеральной сметно-нормативной базы 2022 (ГЭСН ФСНБ-2022) в текущем уровне цен</t>
  </si>
  <si>
    <t>5.6 Применение понижающего «договорного коэффициента» недопустимо из-за сложности расчетов затрат в текущих ценах (неучтенные расценками материалы, командировочные расходы, затраты на выдачу разрешающих документов и т.д.).Участник составляет единичные расценки на основании единичных расценок заказчика, входящих в состав конкурсной документации. Индекс-дефлятор (Кипц), указанный в единичном  расчете заказчика, в единичные расчеты претендентов не включается. Данный индекс предназначен исключительно для расчета Заказчиком плановой предельной цены закупки, с учетом прогнозных показателей.</t>
  </si>
  <si>
    <t xml:space="preserve">Снижение стоимости в предложении участника по отношению к плановой (предельной) стоимости этих работ, при сохранении объемов выполняемых работ, достигается следующими параметрами: исключением (уменьшением) непредвиденных расходов;исключением коэффициентов, учитывающих условия выполнения работ (Ку Кз и-исключением (уменьшением) затрат, связанных с командированием рабочих; 
-исключением (уменьшением) затрат, завязанных с ежедневной перевозкой рабочих (Кд);т.д.);уменьшением стоимости основных материалов;  уменьшением нормы накладных расходов и нормы сметной прибыли; снижением индексов цен для сметно-нормативных баз и т.д.
</t>
  </si>
  <si>
    <t>Применяемые материалы, оборудование и выполняемые работы должны удовлетворять требованиям по энергоэффективности в соответствии с Федеральным законом № 261 от 23 ноября 2009 года "Об энергосбережении и о повышении энергетической эффективности и о внесении изменений в отдельные законодательные акты Российской Федерации" и внутренними нормативными документами.</t>
  </si>
  <si>
    <t>5.7. Для расчета Кд учитывается средний проезд по городу 9,6 км (Кд=1,05)</t>
  </si>
  <si>
    <t>Применение национального режима</t>
  </si>
  <si>
    <t xml:space="preserve"> Меры применения национального режима (запрет, ограничение, преимущество) в соответствии с ПП 1875 от 23.12.2024 – не установлены.</t>
  </si>
  <si>
    <t>Предоставление национального режима в соответствии с ПП 1875 от 23.12.2024.</t>
  </si>
  <si>
    <t xml:space="preserve">ОКПД 2 </t>
  </si>
  <si>
    <t>Мера применения национального режима (запрет, ограничение, преимущество)</t>
  </si>
  <si>
    <t>42.22.22.110</t>
  </si>
  <si>
    <t>Не применяется</t>
  </si>
  <si>
    <t>Начальник Управления распределительных сетей</t>
  </si>
  <si>
    <t>/ Д.В. Петрышов /</t>
  </si>
  <si>
    <t>Начальник службы диагностики</t>
  </si>
  <si>
    <t>/ И.С. Никитин /</t>
  </si>
  <si>
    <t>Приложение 1.1</t>
  </si>
  <si>
    <t>к техническому заданию</t>
  </si>
  <si>
    <t>Расчёт коэффициента на проезд (Кд):</t>
  </si>
  <si>
    <t>№ п.п.</t>
  </si>
  <si>
    <t>Расстояние</t>
  </si>
  <si>
    <t>Скорость</t>
  </si>
  <si>
    <t>Время в пути</t>
  </si>
  <si>
    <t>Коэффициент</t>
  </si>
  <si>
    <t>Шоссе</t>
  </si>
  <si>
    <t>Грунт</t>
  </si>
  <si>
    <t>Трасса</t>
  </si>
  <si>
    <t>Кд</t>
  </si>
  <si>
    <t>—</t>
  </si>
  <si>
    <t xml:space="preserve">Время в пути рассчитывается = </t>
  </si>
  <si>
    <r>
      <t xml:space="preserve">Коэффициент Кд =8 / (8 - </t>
    </r>
    <r>
      <rPr>
        <i/>
        <sz val="12"/>
        <color theme="1"/>
        <rFont val="Times New Roman"/>
      </rPr>
      <t>время в пути</t>
    </r>
    <r>
      <rPr>
        <sz val="12"/>
        <color theme="1"/>
        <rFont val="Times New Roman"/>
      </rPr>
      <t xml:space="preserve"> х 2)</t>
    </r>
  </si>
  <si>
    <t>Начальник ОАиУП филиала ПАО "Россети Центр и Приволжье" - "Владимирэнерго"</t>
  </si>
  <si>
    <t>А.А.Кульков</t>
  </si>
  <si>
    <t>И. о. первого заместителя директора- главного инженера ПАО «Россети Центр и Приволжье» филиала «Владимирэнерго»</t>
  </si>
  <si>
    <t xml:space="preserve">                                            /    И.В. Рыжов/</t>
  </si>
  <si>
    <t>2026г</t>
  </si>
  <si>
    <t xml:space="preserve">Сроки выполнения работ: начало – с даты подписания договора, окончание – 31.12.2026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</si>
</sst>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scheme val="minor"/>
    </font>
    <font>
      <sz val="10"/>
      <name val="Arial Cyr"/>
    </font>
    <font>
      <sz val="12"/>
      <color theme="1"/>
      <name val="Times New Roman"/>
    </font>
    <font>
      <b/>
      <sz val="12"/>
      <color theme="1"/>
      <name val="Times New Roman"/>
    </font>
    <font>
      <sz val="12"/>
      <color indexed="2"/>
      <name val="Times New Roman"/>
    </font>
    <font>
      <sz val="12"/>
      <name val="Times New Roman"/>
    </font>
    <font>
      <b/>
      <sz val="16"/>
      <color theme="1"/>
      <name val="Times New Roman"/>
    </font>
    <font>
      <b/>
      <sz val="14"/>
      <color theme="1"/>
      <name val="Times New Roman"/>
    </font>
    <font>
      <b/>
      <sz val="18"/>
      <name val="Times New Roman"/>
    </font>
    <font>
      <b/>
      <sz val="12"/>
      <name val="Times New Roman"/>
    </font>
    <font>
      <sz val="14"/>
      <name val="Times New Roman"/>
    </font>
    <font>
      <sz val="18"/>
      <color theme="1"/>
      <name val="Times New Roman"/>
    </font>
    <font>
      <sz val="11"/>
      <name val="Calibri"/>
      <scheme val="minor"/>
    </font>
    <font>
      <sz val="12"/>
      <color indexed="64"/>
      <name val="Times New Roman"/>
    </font>
    <font>
      <sz val="11"/>
      <color indexed="64"/>
      <name val="Times New Roman"/>
    </font>
    <font>
      <b/>
      <sz val="11"/>
      <name val="Times New Roman"/>
    </font>
    <font>
      <sz val="11"/>
      <name val="Times New Roman"/>
    </font>
    <font>
      <sz val="11"/>
      <color theme="1"/>
      <name val="Times New Roman"/>
    </font>
    <font>
      <sz val="9"/>
      <name val="Times New Roman"/>
    </font>
    <font>
      <sz val="10"/>
      <name val="Times New Roman"/>
    </font>
    <font>
      <sz val="11"/>
      <color indexed="2"/>
      <name val="Calibri"/>
      <scheme val="minor"/>
    </font>
    <font>
      <b/>
      <sz val="14"/>
      <name val="Times New Roman"/>
    </font>
    <font>
      <sz val="14"/>
      <name val="Arial Cyr"/>
    </font>
    <font>
      <b/>
      <sz val="13"/>
      <name val="Times New Roman"/>
    </font>
    <font>
      <sz val="13"/>
      <name val="Arial Cyr"/>
    </font>
    <font>
      <sz val="13"/>
      <name val="Times New Roman"/>
    </font>
    <font>
      <sz val="13"/>
      <color theme="1"/>
      <name val="Times New Roman"/>
    </font>
    <font>
      <sz val="14"/>
      <color indexed="64"/>
      <name val="Times New Roman"/>
    </font>
    <font>
      <sz val="14"/>
      <color theme="1"/>
      <name val="Times New Roman"/>
    </font>
    <font>
      <sz val="12"/>
      <color theme="1"/>
      <name val="Calibri"/>
      <scheme val="minor"/>
    </font>
    <font>
      <b/>
      <sz val="13"/>
      <color indexed="64"/>
      <name val="Times New Roman"/>
    </font>
    <font>
      <sz val="13"/>
      <color indexed="64"/>
      <name val="Times New Roman"/>
    </font>
    <font>
      <sz val="10"/>
      <color theme="1"/>
      <name val="Times New Roman"/>
    </font>
    <font>
      <i/>
      <sz val="12"/>
      <color theme="1"/>
      <name val="Times New Roman"/>
    </font>
    <font>
      <b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0" fontId="2" fillId="2" borderId="1" xfId="0" applyFont="1" applyFill="1" applyBorder="1"/>
    <xf numFmtId="0" fontId="2" fillId="0" borderId="1" xfId="0" applyFont="1" applyBorder="1"/>
    <xf numFmtId="0" fontId="1" fillId="0" borderId="0" xfId="1" applyFont="1"/>
    <xf numFmtId="0" fontId="5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1" fillId="0" borderId="0" xfId="0" applyFont="1"/>
    <xf numFmtId="0" fontId="0" fillId="0" borderId="0" xfId="0"/>
    <xf numFmtId="0" fontId="1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12" fillId="3" borderId="2" xfId="0" applyFont="1" applyFill="1" applyBorder="1"/>
    <xf numFmtId="0" fontId="14" fillId="0" borderId="2" xfId="0" applyFont="1" applyBorder="1" applyAlignment="1">
      <alignment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4" fontId="0" fillId="0" borderId="2" xfId="0" applyNumberForma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/>
    </xf>
    <xf numFmtId="0" fontId="16" fillId="0" borderId="20" xfId="0" applyFont="1" applyBorder="1" applyAlignment="1">
      <alignment vertical="center" wrapText="1"/>
    </xf>
    <xf numFmtId="0" fontId="16" fillId="0" borderId="11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wrapText="1"/>
    </xf>
    <xf numFmtId="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14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4" borderId="8" xfId="0" applyFill="1" applyBorder="1" applyAlignment="1">
      <alignment horizontal="center"/>
    </xf>
    <xf numFmtId="0" fontId="0" fillId="0" borderId="8" xfId="0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16" fillId="0" borderId="3" xfId="0" applyFont="1" applyBorder="1" applyAlignment="1">
      <alignment vertical="center" wrapText="1"/>
    </xf>
    <xf numFmtId="0" fontId="16" fillId="0" borderId="35" xfId="0" applyFont="1" applyBorder="1" applyAlignment="1">
      <alignment horizontal="center" vertical="center" wrapText="1"/>
    </xf>
    <xf numFmtId="0" fontId="18" fillId="0" borderId="3" xfId="0" quotePrefix="1" applyFont="1" applyBorder="1" applyAlignment="1">
      <alignment horizontal="left" vertical="center" wrapText="1"/>
    </xf>
    <xf numFmtId="0" fontId="18" fillId="4" borderId="3" xfId="0" quotePrefix="1" applyFont="1" applyFill="1" applyBorder="1" applyAlignment="1">
      <alignment horizontal="left" vertical="center" wrapText="1"/>
    </xf>
    <xf numFmtId="0" fontId="16" fillId="0" borderId="2" xfId="0" quotePrefix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4" fillId="0" borderId="28" xfId="0" applyFont="1" applyBorder="1" applyAlignment="1">
      <alignment vertical="center" wrapText="1"/>
    </xf>
    <xf numFmtId="0" fontId="15" fillId="0" borderId="40" xfId="0" applyFont="1" applyBorder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14" fillId="0" borderId="3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2" fillId="0" borderId="2" xfId="0" applyFont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4" fontId="12" fillId="0" borderId="2" xfId="0" applyNumberFormat="1" applyFont="1" applyBorder="1" applyAlignment="1">
      <alignment horizontal="center" vertical="center"/>
    </xf>
    <xf numFmtId="0" fontId="14" fillId="0" borderId="36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6" fillId="0" borderId="41" xfId="0" applyFont="1" applyBorder="1" applyAlignment="1">
      <alignment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6" fillId="0" borderId="46" xfId="0" quotePrefix="1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4" borderId="46" xfId="0" applyFont="1" applyFill="1" applyBorder="1" applyAlignment="1">
      <alignment horizontal="center" vertical="center" wrapText="1"/>
    </xf>
    <xf numFmtId="0" fontId="16" fillId="0" borderId="46" xfId="0" quotePrefix="1" applyFont="1" applyBorder="1" applyAlignment="1">
      <alignment horizontal="left" vertical="center" wrapText="1"/>
    </xf>
    <xf numFmtId="0" fontId="16" fillId="0" borderId="4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31" xfId="0" applyFont="1" applyBorder="1" applyAlignment="1">
      <alignment horizontal="center" vertical="center" wrapText="1"/>
    </xf>
    <xf numFmtId="1" fontId="14" fillId="4" borderId="48" xfId="0" applyNumberFormat="1" applyFont="1" applyFill="1" applyBorder="1" applyAlignment="1">
      <alignment horizontal="center" vertical="center" shrinkToFit="1"/>
    </xf>
    <xf numFmtId="1" fontId="14" fillId="4" borderId="49" xfId="0" applyNumberFormat="1" applyFont="1" applyFill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1" fontId="14" fillId="4" borderId="49" xfId="0" applyNumberFormat="1" applyFont="1" applyFill="1" applyBorder="1" applyAlignment="1">
      <alignment horizontal="center" vertical="top" shrinkToFit="1"/>
    </xf>
    <xf numFmtId="0" fontId="0" fillId="4" borderId="2" xfId="0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center" vertical="center"/>
    </xf>
    <xf numFmtId="1" fontId="14" fillId="4" borderId="50" xfId="0" applyNumberFormat="1" applyFont="1" applyFill="1" applyBorder="1" applyAlignment="1">
      <alignment horizontal="center" vertical="center" shrinkToFit="1"/>
    </xf>
    <xf numFmtId="0" fontId="16" fillId="0" borderId="43" xfId="0" applyFont="1" applyBorder="1" applyAlignment="1">
      <alignment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40" xfId="0" applyFont="1" applyBorder="1" applyAlignment="1">
      <alignment vertical="center" wrapText="1"/>
    </xf>
    <xf numFmtId="0" fontId="14" fillId="0" borderId="13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top" wrapText="1"/>
    </xf>
    <xf numFmtId="0" fontId="12" fillId="4" borderId="8" xfId="0" applyFont="1" applyFill="1" applyBorder="1" applyAlignment="1">
      <alignment vertical="top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top" wrapText="1"/>
    </xf>
    <xf numFmtId="0" fontId="20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" fillId="0" borderId="0" xfId="1" applyFont="1" applyAlignment="1">
      <alignment vertical="center" wrapText="1"/>
    </xf>
    <xf numFmtId="0" fontId="21" fillId="0" borderId="0" xfId="1" applyFont="1" applyAlignment="1">
      <alignment horizontal="justify" vertical="center" wrapText="1"/>
    </xf>
    <xf numFmtId="0" fontId="22" fillId="0" borderId="0" xfId="1" applyFont="1" applyAlignment="1">
      <alignment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9" fillId="0" borderId="2" xfId="1" applyFont="1" applyBorder="1" applyAlignment="1">
      <alignment horizontal="center" vertical="center" wrapText="1"/>
    </xf>
    <xf numFmtId="0" fontId="19" fillId="0" borderId="6" xfId="1" applyFont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vertical="center" wrapText="1"/>
    </xf>
    <xf numFmtId="0" fontId="19" fillId="2" borderId="8" xfId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/>
    <xf numFmtId="0" fontId="31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31" fillId="0" borderId="0" xfId="0" applyFont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horizontal="left" vertical="center" indent="2"/>
    </xf>
    <xf numFmtId="0" fontId="2" fillId="0" borderId="4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32" fillId="7" borderId="6" xfId="0" quotePrefix="1" applyFont="1" applyFill="1" applyBorder="1" applyAlignment="1">
      <alignment horizontal="center" vertical="center" wrapText="1"/>
    </xf>
    <xf numFmtId="0" fontId="32" fillId="7" borderId="2" xfId="0" quotePrefix="1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2" fontId="32" fillId="7" borderId="2" xfId="0" applyNumberFormat="1" applyFont="1" applyFill="1" applyBorder="1" applyAlignment="1">
      <alignment horizontal="center" vertical="center" wrapText="1"/>
    </xf>
    <xf numFmtId="0" fontId="32" fillId="7" borderId="2" xfId="0" applyFont="1" applyFill="1" applyBorder="1" applyAlignment="1">
      <alignment horizontal="center" vertical="center" wrapText="1"/>
    </xf>
    <xf numFmtId="0" fontId="32" fillId="7" borderId="0" xfId="0" applyFont="1" applyFill="1" applyAlignment="1">
      <alignment horizontal="center" vertical="center" wrapText="1"/>
    </xf>
    <xf numFmtId="2" fontId="32" fillId="7" borderId="0" xfId="0" applyNumberFormat="1" applyFont="1" applyFill="1" applyAlignment="1">
      <alignment horizontal="center" vertical="center" wrapText="1"/>
    </xf>
    <xf numFmtId="0" fontId="20" fillId="8" borderId="0" xfId="0" applyFont="1" applyFill="1"/>
    <xf numFmtId="0" fontId="32" fillId="0" borderId="0" xfId="0" applyFont="1" applyAlignment="1">
      <alignment horizontal="left" vertical="center" indent="2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8" fillId="0" borderId="0" xfId="1" applyFont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3" borderId="9" xfId="0" applyFont="1" applyFill="1" applyBorder="1" applyAlignment="1">
      <alignment horizontal="left" vertical="center"/>
    </xf>
    <xf numFmtId="0" fontId="5" fillId="3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horizontal="left" vertical="center"/>
    </xf>
    <xf numFmtId="0" fontId="14" fillId="0" borderId="12" xfId="0" applyFont="1" applyBorder="1" applyAlignment="1">
      <alignment horizontal="center" vertical="center" textRotation="90" wrapText="1"/>
    </xf>
    <xf numFmtId="0" fontId="14" fillId="0" borderId="7" xfId="0" applyFont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4" fillId="0" borderId="1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left" vertical="center" wrapText="1"/>
    </xf>
    <xf numFmtId="0" fontId="14" fillId="4" borderId="23" xfId="0" applyFont="1" applyFill="1" applyBorder="1" applyAlignment="1">
      <alignment horizontal="left" vertical="center" wrapText="1"/>
    </xf>
    <xf numFmtId="0" fontId="14" fillId="4" borderId="24" xfId="0" applyFont="1" applyFill="1" applyBorder="1" applyAlignment="1">
      <alignment horizontal="left" vertical="center" wrapText="1"/>
    </xf>
    <xf numFmtId="0" fontId="14" fillId="4" borderId="25" xfId="0" applyFont="1" applyFill="1" applyBorder="1" applyAlignment="1">
      <alignment horizontal="left" vertical="center" wrapText="1"/>
    </xf>
    <xf numFmtId="0" fontId="0" fillId="5" borderId="26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5" xfId="0" applyFill="1" applyBorder="1" applyAlignment="1">
      <alignment horizontal="center"/>
    </xf>
    <xf numFmtId="0" fontId="14" fillId="0" borderId="27" xfId="0" applyFont="1" applyBorder="1" applyAlignment="1">
      <alignment horizontal="center" vertical="center" textRotation="90" wrapText="1"/>
    </xf>
    <xf numFmtId="0" fontId="14" fillId="0" borderId="31" xfId="0" applyFont="1" applyBorder="1" applyAlignment="1">
      <alignment horizontal="center" vertical="center" textRotation="90" wrapText="1"/>
    </xf>
    <xf numFmtId="0" fontId="14" fillId="0" borderId="28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4" borderId="13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16" fillId="0" borderId="12" xfId="0" quotePrefix="1" applyFont="1" applyBorder="1" applyAlignment="1">
      <alignment horizontal="left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16" fillId="0" borderId="2" xfId="0" quotePrefix="1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1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16" fillId="0" borderId="20" xfId="0" applyFont="1" applyBorder="1" applyAlignment="1">
      <alignment horizontal="left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13" xfId="0" quotePrefix="1" applyFont="1" applyBorder="1" applyAlignment="1">
      <alignment horizontal="left" vertical="center" wrapText="1"/>
    </xf>
    <xf numFmtId="0" fontId="16" fillId="0" borderId="36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6" fillId="0" borderId="19" xfId="0" applyFont="1" applyBorder="1" applyAlignment="1">
      <alignment vertical="center" wrapText="1"/>
    </xf>
    <xf numFmtId="0" fontId="16" fillId="0" borderId="28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12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4" fontId="0" fillId="0" borderId="2" xfId="0" applyNumberFormat="1" applyBorder="1" applyAlignment="1">
      <alignment horizontal="center" vertical="center"/>
    </xf>
    <xf numFmtId="0" fontId="16" fillId="3" borderId="23" xfId="0" applyFont="1" applyFill="1" applyBorder="1" applyAlignment="1">
      <alignment horizontal="left" vertical="center"/>
    </xf>
    <xf numFmtId="0" fontId="16" fillId="3" borderId="39" xfId="0" applyFont="1" applyFill="1" applyBorder="1" applyAlignment="1">
      <alignment horizontal="left" vertical="center"/>
    </xf>
    <xf numFmtId="0" fontId="0" fillId="3" borderId="26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left" vertical="center" wrapText="1"/>
    </xf>
    <xf numFmtId="0" fontId="14" fillId="5" borderId="24" xfId="0" applyFont="1" applyFill="1" applyBorder="1" applyAlignment="1">
      <alignment horizontal="left" vertical="center" wrapText="1"/>
    </xf>
    <xf numFmtId="0" fontId="14" fillId="5" borderId="23" xfId="0" applyFont="1" applyFill="1" applyBorder="1" applyAlignment="1">
      <alignment horizontal="left" vertical="center" wrapText="1"/>
    </xf>
    <xf numFmtId="0" fontId="14" fillId="5" borderId="25" xfId="0" applyFont="1" applyFill="1" applyBorder="1" applyAlignment="1">
      <alignment horizontal="left" vertical="center" wrapText="1"/>
    </xf>
    <xf numFmtId="0" fontId="0" fillId="4" borderId="26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textRotation="90" wrapText="1"/>
    </xf>
    <xf numFmtId="0" fontId="14" fillId="0" borderId="42" xfId="0" applyFont="1" applyBorder="1" applyAlignment="1">
      <alignment horizontal="center" vertical="center" textRotation="90" wrapText="1"/>
    </xf>
    <xf numFmtId="0" fontId="14" fillId="0" borderId="44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6" fillId="6" borderId="26" xfId="0" applyFont="1" applyFill="1" applyBorder="1" applyAlignment="1">
      <alignment horizontal="left" vertical="center" wrapText="1"/>
    </xf>
    <xf numFmtId="0" fontId="16" fillId="6" borderId="23" xfId="0" applyFont="1" applyFill="1" applyBorder="1" applyAlignment="1">
      <alignment horizontal="left" vertical="center" wrapText="1"/>
    </xf>
    <xf numFmtId="0" fontId="16" fillId="6" borderId="25" xfId="0" applyFont="1" applyFill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2" xfId="0" applyFont="1" applyBorder="1" applyAlignment="1">
      <alignment horizontal="center" vertical="center" textRotation="90" wrapText="1"/>
    </xf>
    <xf numFmtId="0" fontId="16" fillId="4" borderId="26" xfId="0" applyFont="1" applyFill="1" applyBorder="1" applyAlignment="1">
      <alignment horizontal="left" vertical="center"/>
    </xf>
    <xf numFmtId="0" fontId="16" fillId="4" borderId="23" xfId="0" applyFont="1" applyFill="1" applyBorder="1" applyAlignment="1">
      <alignment horizontal="left" vertical="center"/>
    </xf>
    <xf numFmtId="0" fontId="16" fillId="4" borderId="25" xfId="0" applyFont="1" applyFill="1" applyBorder="1" applyAlignment="1">
      <alignment horizontal="left" vertical="center"/>
    </xf>
    <xf numFmtId="0" fontId="16" fillId="0" borderId="3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4" borderId="3" xfId="0" applyFill="1" applyBorder="1"/>
    <xf numFmtId="0" fontId="0" fillId="4" borderId="7" xfId="0" applyFill="1" applyBorder="1"/>
    <xf numFmtId="0" fontId="0" fillId="4" borderId="8" xfId="0" applyFill="1" applyBorder="1"/>
    <xf numFmtId="0" fontId="17" fillId="0" borderId="8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2" fillId="0" borderId="0" xfId="0" applyFont="1" applyAlignment="1">
      <alignment horizontal="justify" vertical="center" wrapText="1"/>
    </xf>
    <xf numFmtId="0" fontId="16" fillId="0" borderId="0" xfId="0" applyFont="1" applyAlignment="1">
      <alignment horizontal="left" vertical="top" wrapText="1"/>
    </xf>
    <xf numFmtId="0" fontId="21" fillId="0" borderId="0" xfId="1" applyFont="1" applyAlignment="1">
      <alignment horizontal="left" vertical="center" wrapText="1" indent="1"/>
    </xf>
    <xf numFmtId="0" fontId="5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1" fontId="9" fillId="0" borderId="42" xfId="1" applyNumberFormat="1" applyFont="1" applyBorder="1" applyAlignment="1">
      <alignment horizontal="center" vertical="center" wrapText="1"/>
    </xf>
    <xf numFmtId="1" fontId="9" fillId="0" borderId="43" xfId="1" applyNumberFormat="1" applyFont="1" applyBorder="1" applyAlignment="1">
      <alignment horizontal="center" vertical="center" wrapText="1"/>
    </xf>
    <xf numFmtId="1" fontId="9" fillId="0" borderId="31" xfId="1" applyNumberFormat="1" applyFont="1" applyBorder="1" applyAlignment="1">
      <alignment horizontal="center" vertical="center" wrapText="1"/>
    </xf>
    <xf numFmtId="1" fontId="9" fillId="0" borderId="30" xfId="1" applyNumberFormat="1" applyFont="1" applyBorder="1" applyAlignment="1">
      <alignment horizontal="center" vertical="center" wrapText="1"/>
    </xf>
    <xf numFmtId="1" fontId="9" fillId="0" borderId="51" xfId="1" applyNumberFormat="1" applyFont="1" applyBorder="1" applyAlignment="1">
      <alignment horizontal="center" vertical="center" wrapText="1"/>
    </xf>
    <xf numFmtId="1" fontId="9" fillId="0" borderId="35" xfId="1" applyNumberFormat="1" applyFont="1" applyBorder="1" applyAlignment="1">
      <alignment horizontal="center" vertical="center" wrapText="1"/>
    </xf>
    <xf numFmtId="4" fontId="9" fillId="0" borderId="42" xfId="1" applyNumberFormat="1" applyFont="1" applyBorder="1" applyAlignment="1">
      <alignment horizontal="center" vertical="center" wrapText="1"/>
    </xf>
    <xf numFmtId="4" fontId="9" fillId="0" borderId="43" xfId="1" applyNumberFormat="1" applyFont="1" applyBorder="1" applyAlignment="1">
      <alignment horizontal="center" vertical="center" wrapText="1"/>
    </xf>
    <xf numFmtId="4" fontId="9" fillId="0" borderId="31" xfId="1" applyNumberFormat="1" applyFont="1" applyBorder="1" applyAlignment="1">
      <alignment horizontal="center" vertical="center" wrapText="1"/>
    </xf>
    <xf numFmtId="4" fontId="9" fillId="0" borderId="30" xfId="1" applyNumberFormat="1" applyFont="1" applyBorder="1" applyAlignment="1">
      <alignment horizontal="center" vertical="center" wrapText="1"/>
    </xf>
    <xf numFmtId="4" fontId="9" fillId="0" borderId="51" xfId="1" applyNumberFormat="1" applyFont="1" applyBorder="1" applyAlignment="1">
      <alignment horizontal="center" vertical="center" wrapText="1"/>
    </xf>
    <xf numFmtId="4" fontId="9" fillId="0" borderId="35" xfId="1" applyNumberFormat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8" xfId="1" applyFont="1" applyBorder="1" applyAlignment="1">
      <alignment vertical="center" wrapText="1"/>
    </xf>
    <xf numFmtId="0" fontId="19" fillId="2" borderId="2" xfId="1" applyFont="1" applyFill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6" xfId="1" applyFont="1" applyFill="1" applyBorder="1" applyAlignment="1">
      <alignment horizontal="lef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left" vertical="center" wrapText="1"/>
    </xf>
    <xf numFmtId="0" fontId="19" fillId="2" borderId="5" xfId="1" applyFont="1" applyFill="1" applyBorder="1" applyAlignment="1">
      <alignment horizontal="left" vertical="center" wrapText="1"/>
    </xf>
    <xf numFmtId="0" fontId="19" fillId="2" borderId="6" xfId="1" applyFont="1" applyFill="1" applyBorder="1" applyAlignment="1">
      <alignment horizontal="left" vertical="center" wrapText="1"/>
    </xf>
    <xf numFmtId="0" fontId="9" fillId="2" borderId="42" xfId="1" applyFont="1" applyFill="1" applyBorder="1" applyAlignment="1">
      <alignment horizontal="center" vertical="center" wrapText="1"/>
    </xf>
    <xf numFmtId="0" fontId="9" fillId="2" borderId="31" xfId="1" applyFont="1" applyFill="1" applyBorder="1" applyAlignment="1">
      <alignment horizontal="center" vertical="center" wrapText="1"/>
    </xf>
    <xf numFmtId="0" fontId="9" fillId="2" borderId="5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horizontal="left" vertical="top" wrapText="1"/>
    </xf>
    <xf numFmtId="0" fontId="9" fillId="2" borderId="6" xfId="1" applyFont="1" applyFill="1" applyBorder="1" applyAlignment="1">
      <alignment horizontal="left" vertical="top" wrapText="1"/>
    </xf>
    <xf numFmtId="1" fontId="9" fillId="0" borderId="9" xfId="1" applyNumberFormat="1" applyFont="1" applyBorder="1" applyAlignment="1">
      <alignment horizontal="center" vertical="center" wrapText="1"/>
    </xf>
    <xf numFmtId="1" fontId="9" fillId="0" borderId="0" xfId="1" applyNumberFormat="1" applyFont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4" fontId="9" fillId="0" borderId="9" xfId="1" applyNumberFormat="1" applyFont="1" applyBorder="1" applyAlignment="1">
      <alignment horizontal="center" vertical="center" wrapText="1"/>
    </xf>
    <xf numFmtId="4" fontId="9" fillId="0" borderId="0" xfId="1" applyNumberFormat="1" applyFont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4" fontId="1" fillId="0" borderId="9" xfId="1" applyNumberFormat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3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wrapText="1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31" fillId="0" borderId="2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4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416719</xdr:colOff>
      <xdr:row>3</xdr:row>
      <xdr:rowOff>190500</xdr:rowOff>
    </xdr:from>
    <xdr:to>
      <xdr:col>7</xdr:col>
      <xdr:colOff>92003</xdr:colOff>
      <xdr:row>7</xdr:row>
      <xdr:rowOff>111702</xdr:rowOff>
    </xdr:to>
    <xdr:pic>
      <xdr:nvPicPr>
        <xdr:cNvPr id="3" name="Рисунок 3" descr="cid:image001.png@01D53351.5072DC50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238375" y="1607344"/>
          <a:ext cx="2104159" cy="7308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495300</xdr:colOff>
      <xdr:row>47</xdr:row>
      <xdr:rowOff>142875</xdr:rowOff>
    </xdr:to>
    <xdr:sp macro="" textlink="">
      <xdr:nvSpPr>
        <xdr:cNvPr id="7169" name="AutoShape 1025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2181225</xdr:colOff>
          <xdr:row>10</xdr:row>
          <xdr:rowOff>104775</xdr:rowOff>
        </xdr:from>
        <xdr:to>
          <xdr:col>2</xdr:col>
          <xdr:colOff>333375</xdr:colOff>
          <xdr:row>12</xdr:row>
          <xdr:rowOff>161925</xdr:rowOff>
        </xdr:to>
        <xdr:sp macro="" textlink="">
          <xdr:nvSpPr>
            <xdr:cNvPr id="7168" name="Object 1024" hidden="1">
              <a:extLst>
                <a:ext uri="{63B3BB69-23CF-44E3-9099-C40C66FF867C}">
                  <a14:compatExt spid="_x0000_s7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1"/>
  <sheetViews>
    <sheetView view="pageBreakPreview" zoomScale="80" workbookViewId="0">
      <selection activeCell="A4" sqref="A1:XFD4"/>
    </sheetView>
  </sheetViews>
  <sheetFormatPr defaultColWidth="9.140625" defaultRowHeight="15.75" x14ac:dyDescent="0.25"/>
  <cols>
    <col min="1" max="1" width="9.140625" style="1" customWidth="1"/>
    <col min="2" max="7" width="9.140625" style="1"/>
    <col min="8" max="8" width="11.28515625" style="1" bestFit="1" customWidth="1"/>
    <col min="9" max="9" width="15.5703125" style="1" customWidth="1"/>
    <col min="10" max="10" width="18.140625" style="1" customWidth="1"/>
    <col min="11" max="16384" width="9.140625" style="1"/>
  </cols>
  <sheetData>
    <row r="3" spans="1:9" x14ac:dyDescent="0.25">
      <c r="G3" s="3"/>
    </row>
    <row r="11" spans="1:9" x14ac:dyDescent="0.25">
      <c r="A11" s="163" t="s">
        <v>0</v>
      </c>
      <c r="B11" s="163"/>
      <c r="C11" s="163"/>
      <c r="D11" s="163"/>
      <c r="E11" s="163"/>
      <c r="F11" s="163"/>
      <c r="G11" s="163"/>
      <c r="H11" s="163"/>
      <c r="I11" s="163"/>
    </row>
    <row r="12" spans="1:9" x14ac:dyDescent="0.25">
      <c r="A12" s="163" t="s">
        <v>1</v>
      </c>
      <c r="B12" s="163"/>
      <c r="C12" s="163"/>
      <c r="D12" s="163"/>
      <c r="E12" s="163"/>
      <c r="F12" s="163"/>
      <c r="G12" s="163"/>
      <c r="H12" s="163"/>
      <c r="I12" s="163"/>
    </row>
    <row r="13" spans="1:9" x14ac:dyDescent="0.25">
      <c r="A13" s="163"/>
      <c r="B13" s="163"/>
      <c r="C13" s="163"/>
      <c r="D13" s="163"/>
      <c r="E13" s="163"/>
      <c r="F13" s="163"/>
      <c r="G13" s="163"/>
      <c r="H13" s="163"/>
      <c r="I13" s="163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F15" s="1" t="s">
        <v>2</v>
      </c>
    </row>
    <row r="16" spans="1:9" ht="30" customHeight="1" x14ac:dyDescent="0.25">
      <c r="F16" s="165" t="s">
        <v>394</v>
      </c>
      <c r="G16" s="165"/>
      <c r="H16" s="165"/>
      <c r="I16" s="165"/>
    </row>
    <row r="17" spans="1:9" x14ac:dyDescent="0.25">
      <c r="F17" s="165"/>
      <c r="G17" s="165"/>
      <c r="H17" s="165"/>
      <c r="I17" s="165"/>
    </row>
    <row r="18" spans="1:9" x14ac:dyDescent="0.25">
      <c r="F18" s="165"/>
      <c r="G18" s="165"/>
      <c r="H18" s="165"/>
      <c r="I18" s="165"/>
    </row>
    <row r="19" spans="1:9" x14ac:dyDescent="0.25">
      <c r="F19" s="165"/>
      <c r="G19" s="165"/>
      <c r="H19" s="165"/>
      <c r="I19" s="165"/>
    </row>
    <row r="20" spans="1:9" x14ac:dyDescent="0.25">
      <c r="F20" s="6"/>
      <c r="G20" s="5"/>
      <c r="H20" s="5"/>
      <c r="I20" s="5"/>
    </row>
    <row r="21" spans="1:9" x14ac:dyDescent="0.25">
      <c r="F21" s="6"/>
      <c r="G21" s="5"/>
      <c r="H21" s="5"/>
      <c r="I21" s="5"/>
    </row>
    <row r="22" spans="1:9" x14ac:dyDescent="0.25">
      <c r="F22" s="7" t="s">
        <v>395</v>
      </c>
      <c r="G22" s="7"/>
      <c r="H22" s="7"/>
      <c r="I22" s="5"/>
    </row>
    <row r="23" spans="1:9" ht="25.5" customHeight="1" x14ac:dyDescent="0.25">
      <c r="F23" s="8"/>
      <c r="G23" s="8"/>
      <c r="H23" s="1" t="s">
        <v>3</v>
      </c>
    </row>
    <row r="25" spans="1:9" ht="20.25" x14ac:dyDescent="0.25">
      <c r="A25" s="164" t="s">
        <v>4</v>
      </c>
      <c r="B25" s="164"/>
      <c r="C25" s="164"/>
      <c r="D25" s="164"/>
      <c r="E25" s="164"/>
      <c r="F25" s="164"/>
      <c r="G25" s="164"/>
      <c r="H25" s="164"/>
      <c r="I25" s="164"/>
    </row>
    <row r="26" spans="1:9" ht="59.25" customHeight="1" x14ac:dyDescent="0.25">
      <c r="A26" s="161" t="s">
        <v>5</v>
      </c>
      <c r="B26" s="161"/>
      <c r="C26" s="161"/>
      <c r="D26" s="161"/>
      <c r="E26" s="161"/>
      <c r="F26" s="161"/>
      <c r="G26" s="161"/>
      <c r="H26" s="161"/>
      <c r="I26" s="161"/>
    </row>
    <row r="34" spans="1:9" ht="16.5" customHeight="1" x14ac:dyDescent="0.25"/>
    <row r="40" spans="1:9" x14ac:dyDescent="0.25">
      <c r="A40" s="162" t="s">
        <v>6</v>
      </c>
      <c r="B40" s="162"/>
      <c r="C40" s="162"/>
      <c r="D40" s="162"/>
      <c r="E40" s="162"/>
      <c r="F40" s="162"/>
      <c r="G40" s="162"/>
      <c r="H40" s="162"/>
      <c r="I40" s="162"/>
    </row>
    <row r="41" spans="1:9" x14ac:dyDescent="0.25">
      <c r="A41" s="163" t="s">
        <v>3</v>
      </c>
      <c r="B41" s="163"/>
      <c r="C41" s="163"/>
      <c r="D41" s="163"/>
      <c r="E41" s="163"/>
      <c r="F41" s="163"/>
      <c r="G41" s="163"/>
      <c r="H41" s="163"/>
      <c r="I41" s="163"/>
    </row>
  </sheetData>
  <mergeCells count="8">
    <mergeCell ref="A26:I26"/>
    <mergeCell ref="A40:I40"/>
    <mergeCell ref="A41:I41"/>
    <mergeCell ref="A11:I11"/>
    <mergeCell ref="A12:I12"/>
    <mergeCell ref="A13:I13"/>
    <mergeCell ref="A25:I25"/>
    <mergeCell ref="F16:I19"/>
  </mergeCells>
  <pageMargins left="0.31496062992125984" right="0.31496062992125984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view="pageBreakPreview" topLeftCell="B7" zoomScale="80" workbookViewId="0">
      <selection activeCell="D18" sqref="D18"/>
    </sheetView>
  </sheetViews>
  <sheetFormatPr defaultRowHeight="15" x14ac:dyDescent="0.25"/>
  <cols>
    <col min="1" max="1" width="5.42578125" hidden="1" customWidth="1"/>
    <col min="2" max="2" width="11.140625" customWidth="1"/>
    <col min="3" max="3" width="24.28515625" customWidth="1"/>
    <col min="4" max="4" width="26.7109375" customWidth="1"/>
    <col min="5" max="5" width="23" customWidth="1"/>
    <col min="6" max="6" width="19.85546875" customWidth="1"/>
    <col min="7" max="7" width="17.42578125" customWidth="1"/>
    <col min="8" max="8" width="11.42578125" customWidth="1"/>
    <col min="9" max="9" width="10.42578125" customWidth="1"/>
    <col min="10" max="10" width="22.42578125" customWidth="1"/>
    <col min="11" max="11" width="9.140625" customWidth="1"/>
  </cols>
  <sheetData>
    <row r="1" spans="2:10" ht="22.5" x14ac:dyDescent="0.25">
      <c r="B1" s="166" t="s">
        <v>7</v>
      </c>
      <c r="C1" s="166"/>
      <c r="D1" s="166"/>
      <c r="E1" s="166"/>
      <c r="F1" s="166"/>
      <c r="G1" s="166"/>
      <c r="H1" s="166"/>
      <c r="I1" s="166"/>
      <c r="J1" s="166"/>
    </row>
    <row r="2" spans="2:10" ht="19.5" customHeight="1" x14ac:dyDescent="0.25">
      <c r="B2" s="9"/>
      <c r="C2" s="9"/>
      <c r="D2" s="9"/>
      <c r="E2" s="9"/>
      <c r="F2" s="9"/>
      <c r="G2" s="9"/>
      <c r="H2" s="9"/>
      <c r="I2" s="9"/>
      <c r="J2" s="9"/>
    </row>
    <row r="3" spans="2:10" ht="98.25" customHeight="1" x14ac:dyDescent="0.25">
      <c r="B3" s="167" t="s">
        <v>8</v>
      </c>
      <c r="C3" s="168" t="s">
        <v>9</v>
      </c>
      <c r="D3" s="168" t="s">
        <v>10</v>
      </c>
      <c r="E3" s="168" t="s">
        <v>11</v>
      </c>
      <c r="F3" s="167" t="s">
        <v>12</v>
      </c>
      <c r="G3" s="167"/>
      <c r="H3" s="171" t="s">
        <v>13</v>
      </c>
      <c r="I3" s="172"/>
      <c r="J3" s="173"/>
    </row>
    <row r="4" spans="2:10" ht="42" customHeight="1" x14ac:dyDescent="0.25">
      <c r="B4" s="167"/>
      <c r="C4" s="169"/>
      <c r="D4" s="169"/>
      <c r="E4" s="169"/>
      <c r="F4" s="169" t="s">
        <v>14</v>
      </c>
      <c r="G4" s="169" t="s">
        <v>15</v>
      </c>
      <c r="H4" s="174" t="s">
        <v>16</v>
      </c>
      <c r="I4" s="175"/>
      <c r="J4" s="176" t="s">
        <v>17</v>
      </c>
    </row>
    <row r="5" spans="2:10" ht="15" customHeight="1" x14ac:dyDescent="0.25">
      <c r="B5" s="167"/>
      <c r="C5" s="169"/>
      <c r="D5" s="169"/>
      <c r="E5" s="169"/>
      <c r="F5" s="169"/>
      <c r="G5" s="169"/>
      <c r="H5" s="179" t="s">
        <v>18</v>
      </c>
      <c r="I5" s="179" t="s">
        <v>19</v>
      </c>
      <c r="J5" s="177"/>
    </row>
    <row r="6" spans="2:10" ht="34.5" customHeight="1" x14ac:dyDescent="0.25">
      <c r="B6" s="167"/>
      <c r="C6" s="170"/>
      <c r="D6" s="170"/>
      <c r="E6" s="170"/>
      <c r="F6" s="170"/>
      <c r="G6" s="170"/>
      <c r="H6" s="179"/>
      <c r="I6" s="179"/>
      <c r="J6" s="178"/>
    </row>
    <row r="7" spans="2:10" ht="15.75" x14ac:dyDescent="0.25">
      <c r="B7" s="12">
        <v>1</v>
      </c>
      <c r="C7" s="12">
        <v>2</v>
      </c>
      <c r="D7" s="12">
        <v>3</v>
      </c>
      <c r="E7" s="12">
        <v>4</v>
      </c>
      <c r="F7" s="12">
        <v>5</v>
      </c>
      <c r="G7" s="12">
        <v>6</v>
      </c>
      <c r="H7" s="12">
        <v>7</v>
      </c>
      <c r="I7" s="12">
        <v>8</v>
      </c>
      <c r="J7" s="12">
        <v>9</v>
      </c>
    </row>
    <row r="8" spans="2:10" ht="51" customHeight="1" x14ac:dyDescent="0.25">
      <c r="B8" s="13">
        <v>1</v>
      </c>
      <c r="C8" s="10" t="s">
        <v>20</v>
      </c>
      <c r="D8" s="10" t="s">
        <v>21</v>
      </c>
      <c r="E8" s="11" t="s">
        <v>22</v>
      </c>
      <c r="F8" s="10" t="s">
        <v>23</v>
      </c>
      <c r="G8" s="11" t="s">
        <v>22</v>
      </c>
      <c r="H8" s="11" t="s">
        <v>22</v>
      </c>
      <c r="I8" s="11" t="s">
        <v>22</v>
      </c>
      <c r="J8" s="11" t="s">
        <v>22</v>
      </c>
    </row>
    <row r="9" spans="2:10" ht="102" customHeight="1" x14ac:dyDescent="0.25">
      <c r="B9" s="13">
        <v>2</v>
      </c>
      <c r="C9" s="10" t="s">
        <v>24</v>
      </c>
      <c r="D9" s="10" t="s">
        <v>25</v>
      </c>
      <c r="E9" s="11" t="s">
        <v>22</v>
      </c>
      <c r="F9" s="10" t="s">
        <v>23</v>
      </c>
      <c r="G9" s="11" t="s">
        <v>22</v>
      </c>
      <c r="H9" s="11" t="s">
        <v>22</v>
      </c>
      <c r="I9" s="11" t="s">
        <v>22</v>
      </c>
      <c r="J9" s="11" t="s">
        <v>22</v>
      </c>
    </row>
    <row r="10" spans="2:10" ht="108" customHeight="1" x14ac:dyDescent="0.25">
      <c r="B10" s="13">
        <v>3</v>
      </c>
      <c r="C10" s="10" t="s">
        <v>26</v>
      </c>
      <c r="D10" s="10" t="s">
        <v>27</v>
      </c>
      <c r="E10" s="11" t="s">
        <v>22</v>
      </c>
      <c r="F10" s="10" t="s">
        <v>23</v>
      </c>
      <c r="G10" s="11" t="s">
        <v>22</v>
      </c>
      <c r="H10" s="11" t="s">
        <v>22</v>
      </c>
      <c r="I10" s="11" t="s">
        <v>22</v>
      </c>
      <c r="J10" s="11" t="s">
        <v>22</v>
      </c>
    </row>
    <row r="11" spans="2:10" ht="49.5" customHeight="1" x14ac:dyDescent="0.25">
      <c r="B11" s="13">
        <v>4</v>
      </c>
      <c r="C11" s="10" t="s">
        <v>28</v>
      </c>
      <c r="D11" s="10" t="s">
        <v>29</v>
      </c>
      <c r="E11" s="11" t="s">
        <v>22</v>
      </c>
      <c r="F11" s="10" t="s">
        <v>23</v>
      </c>
      <c r="G11" s="11" t="s">
        <v>22</v>
      </c>
      <c r="H11" s="11" t="s">
        <v>22</v>
      </c>
      <c r="I11" s="11" t="s">
        <v>22</v>
      </c>
      <c r="J11" s="11" t="s">
        <v>22</v>
      </c>
    </row>
    <row r="12" spans="2:10" ht="45.75" customHeight="1" x14ac:dyDescent="0.25">
      <c r="B12" s="13">
        <v>5</v>
      </c>
      <c r="C12" s="10" t="s">
        <v>30</v>
      </c>
      <c r="D12" s="10" t="s">
        <v>31</v>
      </c>
      <c r="E12" s="11" t="s">
        <v>22</v>
      </c>
      <c r="F12" s="10" t="s">
        <v>23</v>
      </c>
      <c r="G12" s="11" t="s">
        <v>22</v>
      </c>
      <c r="H12" s="11" t="s">
        <v>22</v>
      </c>
      <c r="I12" s="11" t="s">
        <v>22</v>
      </c>
      <c r="J12" s="11" t="s">
        <v>22</v>
      </c>
    </row>
    <row r="13" spans="2:10" ht="66.75" customHeight="1" x14ac:dyDescent="0.25">
      <c r="B13" s="13">
        <v>6</v>
      </c>
      <c r="C13" s="10" t="s">
        <v>32</v>
      </c>
      <c r="D13" s="10" t="s">
        <v>33</v>
      </c>
      <c r="E13" s="11" t="s">
        <v>22</v>
      </c>
      <c r="F13" s="10" t="s">
        <v>23</v>
      </c>
      <c r="G13" s="11" t="s">
        <v>22</v>
      </c>
      <c r="H13" s="11" t="s">
        <v>22</v>
      </c>
      <c r="I13" s="11" t="s">
        <v>22</v>
      </c>
      <c r="J13" s="11" t="s">
        <v>22</v>
      </c>
    </row>
    <row r="14" spans="2:10" ht="53.25" customHeight="1" x14ac:dyDescent="0.25">
      <c r="B14" s="13">
        <v>7</v>
      </c>
      <c r="C14" s="10" t="s">
        <v>34</v>
      </c>
      <c r="D14" s="10" t="s">
        <v>35</v>
      </c>
      <c r="E14" s="11" t="s">
        <v>22</v>
      </c>
      <c r="F14" s="10" t="s">
        <v>23</v>
      </c>
      <c r="G14" s="11" t="s">
        <v>22</v>
      </c>
      <c r="H14" s="11" t="s">
        <v>22</v>
      </c>
      <c r="I14" s="11" t="s">
        <v>22</v>
      </c>
      <c r="J14" s="11" t="s">
        <v>22</v>
      </c>
    </row>
    <row r="15" spans="2:10" ht="37.5" customHeight="1" x14ac:dyDescent="0.25">
      <c r="B15" s="13">
        <v>8</v>
      </c>
      <c r="C15" s="10" t="s">
        <v>36</v>
      </c>
      <c r="D15" s="10" t="s">
        <v>37</v>
      </c>
      <c r="E15" s="11" t="s">
        <v>22</v>
      </c>
      <c r="F15" s="10" t="s">
        <v>23</v>
      </c>
      <c r="G15" s="11" t="s">
        <v>22</v>
      </c>
      <c r="H15" s="11" t="s">
        <v>22</v>
      </c>
      <c r="I15" s="11" t="s">
        <v>22</v>
      </c>
      <c r="J15" s="11" t="s">
        <v>22</v>
      </c>
    </row>
    <row r="16" spans="2:10" ht="51" customHeight="1" x14ac:dyDescent="0.25">
      <c r="B16" s="13">
        <v>9</v>
      </c>
      <c r="C16" s="10" t="s">
        <v>38</v>
      </c>
      <c r="D16" s="10" t="s">
        <v>39</v>
      </c>
      <c r="E16" s="11" t="s">
        <v>22</v>
      </c>
      <c r="F16" s="10" t="s">
        <v>23</v>
      </c>
      <c r="G16" s="11" t="s">
        <v>22</v>
      </c>
      <c r="H16" s="11" t="s">
        <v>22</v>
      </c>
      <c r="I16" s="11" t="s">
        <v>22</v>
      </c>
      <c r="J16" s="11" t="s">
        <v>22</v>
      </c>
    </row>
    <row r="17" spans="2:10" s="14" customFormat="1" ht="57" customHeight="1" x14ac:dyDescent="0.35">
      <c r="B17" s="13">
        <v>10</v>
      </c>
      <c r="C17" s="10" t="s">
        <v>40</v>
      </c>
      <c r="D17" s="10" t="s">
        <v>41</v>
      </c>
      <c r="E17" s="11" t="s">
        <v>22</v>
      </c>
      <c r="F17" s="10" t="s">
        <v>23</v>
      </c>
      <c r="G17" s="11" t="s">
        <v>22</v>
      </c>
      <c r="H17" s="11" t="s">
        <v>22</v>
      </c>
      <c r="I17" s="11" t="s">
        <v>22</v>
      </c>
      <c r="J17" s="11" t="s">
        <v>22</v>
      </c>
    </row>
    <row r="18" spans="2:10" ht="31.5" x14ac:dyDescent="0.25">
      <c r="B18" s="13">
        <v>11</v>
      </c>
      <c r="C18" s="10" t="s">
        <v>42</v>
      </c>
      <c r="D18" s="10" t="s">
        <v>43</v>
      </c>
      <c r="E18" s="11" t="s">
        <v>22</v>
      </c>
      <c r="F18" s="10" t="s">
        <v>23</v>
      </c>
      <c r="G18" s="11" t="s">
        <v>22</v>
      </c>
      <c r="H18" s="11" t="s">
        <v>22</v>
      </c>
      <c r="I18" s="11" t="s">
        <v>22</v>
      </c>
      <c r="J18" s="11" t="s">
        <v>22</v>
      </c>
    </row>
    <row r="19" spans="2:10" ht="60" customHeight="1" x14ac:dyDescent="0.25">
      <c r="B19" s="13">
        <v>12</v>
      </c>
      <c r="C19" s="10" t="s">
        <v>44</v>
      </c>
      <c r="D19" s="10" t="s">
        <v>45</v>
      </c>
      <c r="E19" s="11" t="s">
        <v>22</v>
      </c>
      <c r="F19" s="10" t="s">
        <v>23</v>
      </c>
      <c r="G19" s="11" t="s">
        <v>22</v>
      </c>
      <c r="H19" s="11" t="s">
        <v>22</v>
      </c>
      <c r="I19" s="11" t="s">
        <v>22</v>
      </c>
      <c r="J19" s="11" t="s">
        <v>22</v>
      </c>
    </row>
    <row r="20" spans="2:10" ht="60.75" customHeight="1" x14ac:dyDescent="0.25">
      <c r="B20" s="13">
        <v>13</v>
      </c>
      <c r="C20" s="10" t="s">
        <v>46</v>
      </c>
      <c r="D20" s="10" t="s">
        <v>47</v>
      </c>
      <c r="E20" s="11" t="s">
        <v>22</v>
      </c>
      <c r="F20" s="10" t="s">
        <v>23</v>
      </c>
      <c r="G20" s="11" t="s">
        <v>22</v>
      </c>
      <c r="H20" s="11" t="s">
        <v>22</v>
      </c>
      <c r="I20" s="11" t="s">
        <v>22</v>
      </c>
      <c r="J20" s="11" t="s">
        <v>22</v>
      </c>
    </row>
    <row r="21" spans="2:10" ht="45" customHeight="1" x14ac:dyDescent="0.25">
      <c r="B21" s="13">
        <v>14</v>
      </c>
      <c r="C21" s="10" t="s">
        <v>48</v>
      </c>
      <c r="D21" s="10" t="s">
        <v>49</v>
      </c>
      <c r="E21" s="11" t="s">
        <v>22</v>
      </c>
      <c r="F21" s="10" t="s">
        <v>23</v>
      </c>
      <c r="G21" s="11" t="s">
        <v>22</v>
      </c>
      <c r="H21" s="11" t="s">
        <v>22</v>
      </c>
      <c r="I21" s="11" t="s">
        <v>22</v>
      </c>
      <c r="J21" s="11" t="s">
        <v>22</v>
      </c>
    </row>
    <row r="22" spans="2:10" ht="56.25" customHeight="1" x14ac:dyDescent="0.25">
      <c r="B22" s="13">
        <v>15</v>
      </c>
      <c r="C22" s="10" t="s">
        <v>50</v>
      </c>
      <c r="D22" s="10" t="s">
        <v>51</v>
      </c>
      <c r="E22" s="11" t="s">
        <v>22</v>
      </c>
      <c r="F22" s="10" t="s">
        <v>23</v>
      </c>
      <c r="G22" s="11" t="s">
        <v>22</v>
      </c>
      <c r="H22" s="11" t="s">
        <v>22</v>
      </c>
      <c r="I22" s="11" t="s">
        <v>22</v>
      </c>
      <c r="J22" s="11" t="s">
        <v>22</v>
      </c>
    </row>
    <row r="23" spans="2:10" ht="76.5" customHeight="1" x14ac:dyDescent="0.25">
      <c r="B23" s="13">
        <v>16</v>
      </c>
      <c r="C23" s="10" t="s">
        <v>52</v>
      </c>
      <c r="D23" s="10" t="s">
        <v>53</v>
      </c>
      <c r="E23" s="11" t="s">
        <v>22</v>
      </c>
      <c r="F23" s="10" t="s">
        <v>23</v>
      </c>
      <c r="G23" s="11" t="s">
        <v>22</v>
      </c>
      <c r="H23" s="11" t="s">
        <v>22</v>
      </c>
      <c r="I23" s="11" t="s">
        <v>22</v>
      </c>
      <c r="J23" s="11" t="s">
        <v>22</v>
      </c>
    </row>
  </sheetData>
  <mergeCells count="13">
    <mergeCell ref="B1:J1"/>
    <mergeCell ref="B3:B6"/>
    <mergeCell ref="C3:C6"/>
    <mergeCell ref="D3:D6"/>
    <mergeCell ref="E3:E6"/>
    <mergeCell ref="F3:G3"/>
    <mergeCell ref="H3:J3"/>
    <mergeCell ref="F4:F6"/>
    <mergeCell ref="G4:G6"/>
    <mergeCell ref="H4:I4"/>
    <mergeCell ref="J4:J6"/>
    <mergeCell ref="H5:H6"/>
    <mergeCell ref="I5:I6"/>
  </mergeCells>
  <pageMargins left="0.31496062992125984" right="0.31496062992125984" top="0.35433070866141736" bottom="0.35433070866141736" header="0.31496062992125984" footer="0.31496062992125984"/>
  <pageSetup paperSize="9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12"/>
  <sheetViews>
    <sheetView tabSelected="1" view="pageBreakPreview" zoomScale="70" workbookViewId="0">
      <pane xSplit="4" ySplit="5" topLeftCell="E195" activePane="bottomRight" state="frozen"/>
      <selection activeCell="E96" sqref="E96"/>
      <selection pane="topRight"/>
      <selection pane="bottomLeft"/>
      <selection pane="bottomRight" activeCell="E220" sqref="E220"/>
    </sheetView>
  </sheetViews>
  <sheetFormatPr defaultRowHeight="15" x14ac:dyDescent="0.25"/>
  <cols>
    <col min="1" max="1" width="4.28515625" style="15" customWidth="1"/>
    <col min="2" max="2" width="9" style="15" customWidth="1"/>
    <col min="3" max="3" width="10" style="15" customWidth="1"/>
    <col min="4" max="4" width="15" style="15" customWidth="1"/>
    <col min="5" max="5" width="59.85546875" style="15" customWidth="1"/>
    <col min="6" max="6" width="12.7109375" style="15" customWidth="1"/>
    <col min="7" max="7" width="11" style="15" customWidth="1"/>
    <col min="8" max="8" width="10" style="15" customWidth="1"/>
    <col min="9" max="9" width="13.140625" style="15" customWidth="1"/>
    <col min="10" max="10" width="9.140625" style="15"/>
    <col min="11" max="11" width="35.85546875" style="16" customWidth="1"/>
    <col min="12" max="12" width="6.7109375" style="16" customWidth="1"/>
    <col min="13" max="13" width="6.85546875" style="16" customWidth="1"/>
    <col min="14" max="14" width="7.85546875" style="16" customWidth="1"/>
    <col min="15" max="15" width="17.28515625" style="15" customWidth="1"/>
    <col min="16" max="16" width="23.140625" style="15" customWidth="1"/>
    <col min="17" max="17" width="23.140625" style="15" hidden="1" customWidth="1"/>
    <col min="18" max="18" width="11.140625" style="15" hidden="1" customWidth="1"/>
    <col min="19" max="19" width="18.42578125" style="15" hidden="1" customWidth="1"/>
    <col min="20" max="20" width="42.28515625" style="15" hidden="1" customWidth="1"/>
    <col min="21" max="21" width="15.7109375" style="15" hidden="1" customWidth="1"/>
    <col min="22" max="22" width="23" style="15" hidden="1" customWidth="1"/>
    <col min="23" max="27" width="9.140625" style="15" hidden="1" customWidth="1"/>
    <col min="28" max="28" width="14.5703125" style="15" hidden="1" customWidth="1"/>
    <col min="29" max="30" width="9.140625" style="15" customWidth="1"/>
    <col min="31" max="31" width="15.85546875" style="15" customWidth="1"/>
    <col min="32" max="16384" width="9.140625" style="15"/>
  </cols>
  <sheetData>
    <row r="1" spans="1:22" ht="15.75" x14ac:dyDescent="0.25">
      <c r="A1" s="180" t="s">
        <v>54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2"/>
    </row>
    <row r="2" spans="1:22" ht="12.75" customHeight="1" x14ac:dyDescent="0.25"/>
    <row r="3" spans="1:22" ht="9" customHeight="1" x14ac:dyDescent="0.25">
      <c r="A3" s="181" t="s">
        <v>8</v>
      </c>
      <c r="B3" s="181" t="s">
        <v>9</v>
      </c>
      <c r="C3" s="181" t="s">
        <v>55</v>
      </c>
      <c r="D3" s="181" t="s">
        <v>56</v>
      </c>
      <c r="E3" s="181" t="s">
        <v>57</v>
      </c>
      <c r="F3" s="182" t="s">
        <v>58</v>
      </c>
      <c r="G3" s="182" t="s">
        <v>59</v>
      </c>
      <c r="H3" s="182" t="s">
        <v>60</v>
      </c>
      <c r="I3" s="181" t="s">
        <v>61</v>
      </c>
      <c r="J3" s="181" t="s">
        <v>62</v>
      </c>
      <c r="K3" s="179" t="s">
        <v>63</v>
      </c>
      <c r="L3" s="179"/>
      <c r="M3" s="179"/>
      <c r="N3" s="179"/>
      <c r="O3" s="181" t="s">
        <v>64</v>
      </c>
      <c r="P3" s="181" t="s">
        <v>65</v>
      </c>
      <c r="Q3" s="18"/>
      <c r="R3" s="185" t="s">
        <v>66</v>
      </c>
      <c r="S3" s="185" t="s">
        <v>67</v>
      </c>
      <c r="T3" s="188" t="s">
        <v>68</v>
      </c>
      <c r="U3" s="188" t="s">
        <v>69</v>
      </c>
      <c r="V3" s="188" t="s">
        <v>70</v>
      </c>
    </row>
    <row r="4" spans="1:22" ht="9" customHeight="1" x14ac:dyDescent="0.25">
      <c r="A4" s="181"/>
      <c r="B4" s="181"/>
      <c r="C4" s="181"/>
      <c r="D4" s="181"/>
      <c r="E4" s="181"/>
      <c r="F4" s="183"/>
      <c r="G4" s="183"/>
      <c r="H4" s="183"/>
      <c r="I4" s="181"/>
      <c r="J4" s="181"/>
      <c r="K4" s="179"/>
      <c r="L4" s="179"/>
      <c r="M4" s="179"/>
      <c r="N4" s="179"/>
      <c r="O4" s="181"/>
      <c r="P4" s="181"/>
      <c r="Q4" s="18"/>
      <c r="R4" s="186"/>
      <c r="S4" s="186"/>
      <c r="T4" s="189"/>
      <c r="U4" s="189"/>
      <c r="V4" s="189"/>
    </row>
    <row r="5" spans="1:22" ht="47.25" customHeight="1" x14ac:dyDescent="0.25">
      <c r="A5" s="181"/>
      <c r="B5" s="181"/>
      <c r="C5" s="181"/>
      <c r="D5" s="181"/>
      <c r="E5" s="181"/>
      <c r="F5" s="184"/>
      <c r="G5" s="184"/>
      <c r="H5" s="184"/>
      <c r="I5" s="181"/>
      <c r="J5" s="181"/>
      <c r="K5" s="11" t="s">
        <v>71</v>
      </c>
      <c r="L5" s="11" t="s">
        <v>61</v>
      </c>
      <c r="M5" s="11" t="s">
        <v>72</v>
      </c>
      <c r="N5" s="11" t="s">
        <v>73</v>
      </c>
      <c r="O5" s="181"/>
      <c r="P5" s="181"/>
      <c r="Q5" s="18"/>
      <c r="R5" s="187"/>
      <c r="S5" s="187"/>
      <c r="T5" s="190"/>
      <c r="U5" s="190"/>
      <c r="V5" s="190"/>
    </row>
    <row r="6" spans="1:22" s="22" customFormat="1" ht="15.75" x14ac:dyDescent="0.25">
      <c r="A6" s="23">
        <v>1</v>
      </c>
      <c r="B6" s="23">
        <v>3</v>
      </c>
      <c r="C6" s="17">
        <v>4</v>
      </c>
      <c r="D6" s="23">
        <v>5</v>
      </c>
      <c r="E6" s="17">
        <v>6</v>
      </c>
      <c r="F6" s="17">
        <v>7</v>
      </c>
      <c r="G6" s="17">
        <v>8</v>
      </c>
      <c r="H6" s="17">
        <v>9</v>
      </c>
      <c r="I6" s="23">
        <v>10</v>
      </c>
      <c r="J6" s="17">
        <v>11</v>
      </c>
      <c r="K6" s="11">
        <v>12</v>
      </c>
      <c r="L6" s="11">
        <v>13</v>
      </c>
      <c r="M6" s="11">
        <v>14</v>
      </c>
      <c r="N6" s="11">
        <v>15</v>
      </c>
      <c r="O6" s="23">
        <v>16</v>
      </c>
      <c r="P6" s="17">
        <v>17</v>
      </c>
      <c r="Q6" s="18"/>
      <c r="R6" s="24"/>
      <c r="S6" s="24"/>
      <c r="T6" s="24"/>
      <c r="U6" s="24"/>
      <c r="V6" s="24"/>
    </row>
    <row r="7" spans="1:22" s="25" customFormat="1" ht="15.75" x14ac:dyDescent="0.25">
      <c r="A7" s="191" t="s">
        <v>74</v>
      </c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3"/>
      <c r="Q7" s="26"/>
      <c r="R7" s="27"/>
      <c r="S7" s="27"/>
      <c r="T7" s="27"/>
      <c r="U7" s="27"/>
      <c r="V7" s="27"/>
    </row>
    <row r="8" spans="1:22" s="22" customFormat="1" ht="30" customHeight="1" x14ac:dyDescent="0.25">
      <c r="A8" s="28"/>
      <c r="B8" s="194" t="s">
        <v>75</v>
      </c>
      <c r="C8" s="194" t="s">
        <v>396</v>
      </c>
      <c r="D8" s="197" t="s">
        <v>76</v>
      </c>
      <c r="E8" s="30" t="s">
        <v>77</v>
      </c>
      <c r="F8" s="200" t="s">
        <v>22</v>
      </c>
      <c r="G8" s="200" t="s">
        <v>22</v>
      </c>
      <c r="H8" s="200" t="s">
        <v>22</v>
      </c>
      <c r="I8" s="200" t="s">
        <v>78</v>
      </c>
      <c r="J8" s="203">
        <v>1</v>
      </c>
      <c r="K8" s="31" t="s">
        <v>22</v>
      </c>
      <c r="L8" s="31" t="s">
        <v>22</v>
      </c>
      <c r="M8" s="31" t="s">
        <v>22</v>
      </c>
      <c r="N8" s="31" t="s">
        <v>22</v>
      </c>
      <c r="O8" s="31" t="s">
        <v>22</v>
      </c>
      <c r="P8" s="206" t="s">
        <v>79</v>
      </c>
      <c r="Q8" s="32"/>
      <c r="R8" s="209"/>
      <c r="S8" s="209"/>
      <c r="T8" s="209"/>
      <c r="U8" s="209"/>
      <c r="V8" s="209"/>
    </row>
    <row r="9" spans="1:22" s="22" customFormat="1" ht="29.25" customHeight="1" x14ac:dyDescent="0.25">
      <c r="A9" s="34">
        <v>1</v>
      </c>
      <c r="B9" s="195"/>
      <c r="C9" s="195"/>
      <c r="D9" s="198"/>
      <c r="E9" s="36" t="s">
        <v>80</v>
      </c>
      <c r="F9" s="201"/>
      <c r="G9" s="201"/>
      <c r="H9" s="201"/>
      <c r="I9" s="201"/>
      <c r="J9" s="204"/>
      <c r="K9" s="38" t="s">
        <v>22</v>
      </c>
      <c r="L9" s="38" t="s">
        <v>22</v>
      </c>
      <c r="M9" s="38" t="s">
        <v>22</v>
      </c>
      <c r="N9" s="38" t="s">
        <v>22</v>
      </c>
      <c r="O9" s="38" t="s">
        <v>22</v>
      </c>
      <c r="P9" s="207"/>
      <c r="Q9" s="32"/>
      <c r="R9" s="39"/>
      <c r="S9" s="40"/>
      <c r="T9" s="39" t="s">
        <v>81</v>
      </c>
      <c r="U9" s="41">
        <v>24</v>
      </c>
      <c r="V9" s="41">
        <v>47472.844191829485</v>
      </c>
    </row>
    <row r="10" spans="1:22" s="22" customFormat="1" ht="28.5" customHeight="1" x14ac:dyDescent="0.25">
      <c r="A10" s="34">
        <v>2</v>
      </c>
      <c r="B10" s="195"/>
      <c r="C10" s="195"/>
      <c r="D10" s="198"/>
      <c r="E10" s="36" t="s">
        <v>82</v>
      </c>
      <c r="F10" s="201"/>
      <c r="G10" s="201"/>
      <c r="H10" s="201"/>
      <c r="I10" s="201"/>
      <c r="J10" s="204"/>
      <c r="K10" s="38" t="s">
        <v>22</v>
      </c>
      <c r="L10" s="38" t="s">
        <v>22</v>
      </c>
      <c r="M10" s="38" t="s">
        <v>22</v>
      </c>
      <c r="N10" s="38" t="s">
        <v>22</v>
      </c>
      <c r="O10" s="38" t="s">
        <v>22</v>
      </c>
      <c r="P10" s="207"/>
      <c r="Q10" s="32"/>
      <c r="R10" s="39"/>
      <c r="S10" s="40"/>
      <c r="T10" s="39" t="s">
        <v>83</v>
      </c>
      <c r="U10" s="41">
        <v>24</v>
      </c>
      <c r="V10" s="41">
        <v>105015.68563647129</v>
      </c>
    </row>
    <row r="11" spans="1:22" s="22" customFormat="1" ht="45" customHeight="1" x14ac:dyDescent="0.25">
      <c r="A11" s="34">
        <v>3</v>
      </c>
      <c r="B11" s="195"/>
      <c r="C11" s="195"/>
      <c r="D11" s="198"/>
      <c r="E11" s="36" t="s">
        <v>84</v>
      </c>
      <c r="F11" s="201"/>
      <c r="G11" s="201"/>
      <c r="H11" s="201"/>
      <c r="I11" s="201"/>
      <c r="J11" s="204"/>
      <c r="K11" s="38" t="s">
        <v>22</v>
      </c>
      <c r="L11" s="38" t="s">
        <v>22</v>
      </c>
      <c r="M11" s="38" t="s">
        <v>22</v>
      </c>
      <c r="N11" s="38" t="s">
        <v>22</v>
      </c>
      <c r="O11" s="38" t="s">
        <v>22</v>
      </c>
      <c r="P11" s="207"/>
      <c r="Q11" s="32"/>
      <c r="R11" s="39"/>
      <c r="S11" s="40"/>
      <c r="T11" s="39" t="s">
        <v>85</v>
      </c>
      <c r="U11" s="41">
        <v>24</v>
      </c>
      <c r="V11" s="41">
        <v>90629.975275310848</v>
      </c>
    </row>
    <row r="12" spans="1:22" s="22" customFormat="1" ht="46.5" customHeight="1" x14ac:dyDescent="0.25">
      <c r="A12" s="34">
        <v>4</v>
      </c>
      <c r="B12" s="195"/>
      <c r="C12" s="195"/>
      <c r="D12" s="199"/>
      <c r="E12" s="36" t="s">
        <v>86</v>
      </c>
      <c r="F12" s="202"/>
      <c r="G12" s="202"/>
      <c r="H12" s="202"/>
      <c r="I12" s="202"/>
      <c r="J12" s="205"/>
      <c r="K12" s="38" t="s">
        <v>22</v>
      </c>
      <c r="L12" s="38" t="s">
        <v>22</v>
      </c>
      <c r="M12" s="38" t="s">
        <v>22</v>
      </c>
      <c r="N12" s="38" t="s">
        <v>22</v>
      </c>
      <c r="O12" s="38" t="s">
        <v>22</v>
      </c>
      <c r="P12" s="208"/>
      <c r="Q12" s="32"/>
      <c r="R12" s="39"/>
      <c r="S12" s="40"/>
      <c r="T12" s="39" t="s">
        <v>87</v>
      </c>
      <c r="U12" s="41">
        <v>24</v>
      </c>
      <c r="V12" s="41">
        <v>118682.1104795737</v>
      </c>
    </row>
    <row r="13" spans="1:22" s="22" customFormat="1" ht="21.75" customHeight="1" x14ac:dyDescent="0.25">
      <c r="A13" s="34"/>
      <c r="B13" s="195"/>
      <c r="C13" s="195"/>
      <c r="D13" s="210" t="s">
        <v>88</v>
      </c>
      <c r="E13" s="46" t="s">
        <v>89</v>
      </c>
      <c r="F13" s="212" t="s">
        <v>22</v>
      </c>
      <c r="G13" s="212" t="s">
        <v>22</v>
      </c>
      <c r="H13" s="212" t="s">
        <v>22</v>
      </c>
      <c r="I13" s="212" t="s">
        <v>90</v>
      </c>
      <c r="J13" s="214">
        <v>1</v>
      </c>
      <c r="K13" s="38" t="s">
        <v>22</v>
      </c>
      <c r="L13" s="38" t="s">
        <v>22</v>
      </c>
      <c r="M13" s="38" t="s">
        <v>22</v>
      </c>
      <c r="N13" s="38" t="s">
        <v>22</v>
      </c>
      <c r="O13" s="38" t="s">
        <v>22</v>
      </c>
      <c r="P13" s="216" t="s">
        <v>79</v>
      </c>
      <c r="Q13" s="32"/>
      <c r="R13" s="209"/>
      <c r="S13" s="209"/>
      <c r="T13" s="209"/>
      <c r="U13" s="209"/>
      <c r="V13" s="209"/>
    </row>
    <row r="14" spans="1:22" s="22" customFormat="1" ht="26.25" customHeight="1" x14ac:dyDescent="0.25">
      <c r="A14" s="34">
        <v>5</v>
      </c>
      <c r="B14" s="195"/>
      <c r="C14" s="195"/>
      <c r="D14" s="198"/>
      <c r="E14" s="36" t="s">
        <v>91</v>
      </c>
      <c r="F14" s="201"/>
      <c r="G14" s="201"/>
      <c r="H14" s="201"/>
      <c r="I14" s="201"/>
      <c r="J14" s="204"/>
      <c r="K14" s="38" t="s">
        <v>22</v>
      </c>
      <c r="L14" s="38" t="s">
        <v>22</v>
      </c>
      <c r="M14" s="38" t="s">
        <v>22</v>
      </c>
      <c r="N14" s="38" t="s">
        <v>22</v>
      </c>
      <c r="O14" s="38" t="s">
        <v>22</v>
      </c>
      <c r="P14" s="207"/>
      <c r="Q14" s="32"/>
      <c r="R14" s="39"/>
      <c r="S14" s="40"/>
      <c r="T14" s="39" t="s">
        <v>92</v>
      </c>
      <c r="U14" s="41">
        <v>24</v>
      </c>
      <c r="V14" s="49">
        <v>39920.346252220254</v>
      </c>
    </row>
    <row r="15" spans="1:22" s="22" customFormat="1" ht="33.75" customHeight="1" x14ac:dyDescent="0.25">
      <c r="A15" s="34">
        <v>6</v>
      </c>
      <c r="B15" s="195"/>
      <c r="C15" s="195"/>
      <c r="D15" s="198"/>
      <c r="E15" s="36" t="s">
        <v>80</v>
      </c>
      <c r="F15" s="201"/>
      <c r="G15" s="201"/>
      <c r="H15" s="201"/>
      <c r="I15" s="201"/>
      <c r="J15" s="204"/>
      <c r="K15" s="38" t="s">
        <v>22</v>
      </c>
      <c r="L15" s="38" t="s">
        <v>22</v>
      </c>
      <c r="M15" s="38" t="s">
        <v>22</v>
      </c>
      <c r="N15" s="38" t="s">
        <v>22</v>
      </c>
      <c r="O15" s="38" t="s">
        <v>22</v>
      </c>
      <c r="P15" s="207"/>
      <c r="Q15" s="32"/>
      <c r="R15" s="39"/>
      <c r="S15" s="40"/>
      <c r="T15" s="39" t="s">
        <v>93</v>
      </c>
      <c r="U15" s="41">
        <v>24</v>
      </c>
      <c r="V15" s="49">
        <v>47472.844191829485</v>
      </c>
    </row>
    <row r="16" spans="1:22" s="22" customFormat="1" ht="33.75" customHeight="1" x14ac:dyDescent="0.25">
      <c r="A16" s="34">
        <v>7</v>
      </c>
      <c r="B16" s="195"/>
      <c r="C16" s="195"/>
      <c r="D16" s="198"/>
      <c r="E16" s="36" t="s">
        <v>82</v>
      </c>
      <c r="F16" s="201"/>
      <c r="G16" s="201"/>
      <c r="H16" s="201"/>
      <c r="I16" s="201"/>
      <c r="J16" s="204"/>
      <c r="K16" s="38" t="s">
        <v>22</v>
      </c>
      <c r="L16" s="38" t="s">
        <v>22</v>
      </c>
      <c r="M16" s="38" t="s">
        <v>22</v>
      </c>
      <c r="N16" s="38" t="s">
        <v>22</v>
      </c>
      <c r="O16" s="38" t="s">
        <v>22</v>
      </c>
      <c r="P16" s="207"/>
      <c r="Q16" s="32"/>
      <c r="R16" s="39"/>
      <c r="S16" s="40"/>
      <c r="T16" s="39" t="s">
        <v>94</v>
      </c>
      <c r="U16" s="41">
        <v>24</v>
      </c>
      <c r="V16" s="49">
        <v>105015.68563647129</v>
      </c>
    </row>
    <row r="17" spans="1:22" s="22" customFormat="1" ht="30.75" customHeight="1" x14ac:dyDescent="0.25">
      <c r="A17" s="34">
        <v>8</v>
      </c>
      <c r="B17" s="196"/>
      <c r="C17" s="196"/>
      <c r="D17" s="211"/>
      <c r="E17" s="50" t="s">
        <v>95</v>
      </c>
      <c r="F17" s="213"/>
      <c r="G17" s="213"/>
      <c r="H17" s="213"/>
      <c r="I17" s="213"/>
      <c r="J17" s="215"/>
      <c r="K17" s="51" t="s">
        <v>22</v>
      </c>
      <c r="L17" s="51" t="s">
        <v>22</v>
      </c>
      <c r="M17" s="51" t="s">
        <v>22</v>
      </c>
      <c r="N17" s="51" t="s">
        <v>22</v>
      </c>
      <c r="O17" s="51" t="s">
        <v>22</v>
      </c>
      <c r="P17" s="217"/>
      <c r="Q17" s="32"/>
      <c r="R17" s="19"/>
      <c r="S17" s="52"/>
      <c r="T17" s="19" t="s">
        <v>96</v>
      </c>
      <c r="U17" s="53">
        <v>24</v>
      </c>
      <c r="V17" s="54">
        <v>53227.128336293659</v>
      </c>
    </row>
    <row r="18" spans="1:22" s="22" customFormat="1" ht="21" customHeight="1" x14ac:dyDescent="0.25">
      <c r="A18" s="218" t="s">
        <v>97</v>
      </c>
      <c r="B18" s="219"/>
      <c r="C18" s="219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19"/>
      <c r="P18" s="221"/>
      <c r="Q18" s="55"/>
      <c r="R18" s="222" t="s">
        <v>98</v>
      </c>
      <c r="S18" s="223"/>
      <c r="T18" s="223"/>
      <c r="U18" s="223"/>
      <c r="V18" s="224"/>
    </row>
    <row r="19" spans="1:22" s="22" customFormat="1" ht="15" customHeight="1" x14ac:dyDescent="0.25">
      <c r="A19" s="198">
        <v>9</v>
      </c>
      <c r="B19" s="194" t="s">
        <v>75</v>
      </c>
      <c r="C19" s="225" t="s">
        <v>396</v>
      </c>
      <c r="D19" s="227" t="s">
        <v>76</v>
      </c>
      <c r="E19" s="230" t="s">
        <v>99</v>
      </c>
      <c r="F19" s="200" t="s">
        <v>100</v>
      </c>
      <c r="G19" s="200" t="s">
        <v>101</v>
      </c>
      <c r="H19" s="233" t="s">
        <v>102</v>
      </c>
      <c r="I19" s="200" t="s">
        <v>103</v>
      </c>
      <c r="J19" s="236">
        <v>1</v>
      </c>
      <c r="K19" s="239" t="s">
        <v>104</v>
      </c>
      <c r="L19" s="200" t="s">
        <v>105</v>
      </c>
      <c r="M19" s="200">
        <v>10</v>
      </c>
      <c r="N19" s="240">
        <f>$J$19*M19</f>
        <v>10</v>
      </c>
      <c r="O19" s="242" t="s">
        <v>22</v>
      </c>
      <c r="P19" s="244" t="s">
        <v>106</v>
      </c>
      <c r="Q19" s="32"/>
      <c r="R19" s="189"/>
      <c r="S19" s="246"/>
      <c r="T19" s="248" t="s">
        <v>107</v>
      </c>
      <c r="U19" s="201">
        <v>2</v>
      </c>
      <c r="V19" s="250">
        <v>276184.83231227548</v>
      </c>
    </row>
    <row r="20" spans="1:22" s="22" customFormat="1" ht="15" customHeight="1" x14ac:dyDescent="0.25">
      <c r="A20" s="198"/>
      <c r="B20" s="195"/>
      <c r="C20" s="226"/>
      <c r="D20" s="228"/>
      <c r="E20" s="231"/>
      <c r="F20" s="201"/>
      <c r="G20" s="201"/>
      <c r="H20" s="234"/>
      <c r="I20" s="201"/>
      <c r="J20" s="237"/>
      <c r="K20" s="232"/>
      <c r="L20" s="202"/>
      <c r="M20" s="202"/>
      <c r="N20" s="241">
        <f t="shared" ref="N20:N26" si="0">J20*M20</f>
        <v>0</v>
      </c>
      <c r="O20" s="242"/>
      <c r="P20" s="244"/>
      <c r="Q20" s="32"/>
      <c r="R20" s="189"/>
      <c r="S20" s="246"/>
      <c r="T20" s="248"/>
      <c r="U20" s="201"/>
      <c r="V20" s="250"/>
    </row>
    <row r="21" spans="1:22" s="22" customFormat="1" ht="15" customHeight="1" x14ac:dyDescent="0.25">
      <c r="A21" s="198"/>
      <c r="B21" s="195"/>
      <c r="C21" s="226"/>
      <c r="D21" s="228"/>
      <c r="E21" s="231"/>
      <c r="F21" s="201"/>
      <c r="G21" s="201"/>
      <c r="H21" s="234"/>
      <c r="I21" s="201"/>
      <c r="J21" s="237"/>
      <c r="K21" s="252" t="s">
        <v>108</v>
      </c>
      <c r="L21" s="234" t="s">
        <v>103</v>
      </c>
      <c r="M21" s="234">
        <v>4</v>
      </c>
      <c r="N21" s="241">
        <f>$J$19*M21</f>
        <v>4</v>
      </c>
      <c r="O21" s="242"/>
      <c r="P21" s="244"/>
      <c r="Q21" s="32"/>
      <c r="R21" s="189"/>
      <c r="S21" s="246"/>
      <c r="T21" s="248"/>
      <c r="U21" s="201"/>
      <c r="V21" s="250"/>
    </row>
    <row r="22" spans="1:22" s="22" customFormat="1" ht="15" customHeight="1" x14ac:dyDescent="0.25">
      <c r="A22" s="199"/>
      <c r="B22" s="195"/>
      <c r="C22" s="226"/>
      <c r="D22" s="229"/>
      <c r="E22" s="232"/>
      <c r="F22" s="202"/>
      <c r="G22" s="202"/>
      <c r="H22" s="234"/>
      <c r="I22" s="202"/>
      <c r="J22" s="237"/>
      <c r="K22" s="253"/>
      <c r="L22" s="234"/>
      <c r="M22" s="234"/>
      <c r="N22" s="241">
        <f t="shared" si="0"/>
        <v>0</v>
      </c>
      <c r="O22" s="243"/>
      <c r="P22" s="245"/>
      <c r="Q22" s="32"/>
      <c r="R22" s="190"/>
      <c r="S22" s="247"/>
      <c r="T22" s="249"/>
      <c r="U22" s="202"/>
      <c r="V22" s="251"/>
    </row>
    <row r="23" spans="1:22" s="22" customFormat="1" ht="15" customHeight="1" x14ac:dyDescent="0.25">
      <c r="A23" s="210">
        <v>10</v>
      </c>
      <c r="B23" s="195"/>
      <c r="C23" s="226"/>
      <c r="D23" s="254" t="s">
        <v>76</v>
      </c>
      <c r="E23" s="256" t="s">
        <v>109</v>
      </c>
      <c r="F23" s="212" t="s">
        <v>100</v>
      </c>
      <c r="G23" s="212" t="s">
        <v>101</v>
      </c>
      <c r="H23" s="234"/>
      <c r="I23" s="212" t="s">
        <v>103</v>
      </c>
      <c r="J23" s="237"/>
      <c r="K23" s="252" t="s">
        <v>110</v>
      </c>
      <c r="L23" s="234" t="s">
        <v>111</v>
      </c>
      <c r="M23" s="234">
        <v>2.5</v>
      </c>
      <c r="N23" s="241">
        <f>$J$19*M23</f>
        <v>2.5</v>
      </c>
      <c r="O23" s="242"/>
      <c r="P23" s="258" t="s">
        <v>106</v>
      </c>
      <c r="Q23" s="32"/>
      <c r="R23" s="188"/>
      <c r="S23" s="259"/>
      <c r="T23" s="260" t="s">
        <v>112</v>
      </c>
      <c r="U23" s="212">
        <v>4</v>
      </c>
      <c r="V23" s="261">
        <v>239049.36731361158</v>
      </c>
    </row>
    <row r="24" spans="1:22" s="22" customFormat="1" ht="15" customHeight="1" x14ac:dyDescent="0.25">
      <c r="A24" s="198"/>
      <c r="B24" s="195"/>
      <c r="C24" s="226"/>
      <c r="D24" s="228"/>
      <c r="E24" s="231"/>
      <c r="F24" s="201"/>
      <c r="G24" s="201"/>
      <c r="H24" s="234"/>
      <c r="I24" s="201"/>
      <c r="J24" s="237"/>
      <c r="K24" s="253"/>
      <c r="L24" s="234"/>
      <c r="M24" s="234"/>
      <c r="N24" s="241">
        <f t="shared" si="0"/>
        <v>0</v>
      </c>
      <c r="O24" s="242"/>
      <c r="P24" s="244"/>
      <c r="Q24" s="32"/>
      <c r="R24" s="189"/>
      <c r="S24" s="246"/>
      <c r="T24" s="248"/>
      <c r="U24" s="201"/>
      <c r="V24" s="250"/>
    </row>
    <row r="25" spans="1:22" s="22" customFormat="1" ht="15" customHeight="1" x14ac:dyDescent="0.25">
      <c r="A25" s="198"/>
      <c r="B25" s="195"/>
      <c r="C25" s="226"/>
      <c r="D25" s="228"/>
      <c r="E25" s="231"/>
      <c r="F25" s="201"/>
      <c r="G25" s="201"/>
      <c r="H25" s="234"/>
      <c r="I25" s="201"/>
      <c r="J25" s="237"/>
      <c r="K25" s="252" t="s">
        <v>113</v>
      </c>
      <c r="L25" s="234" t="s">
        <v>103</v>
      </c>
      <c r="M25" s="234">
        <v>21</v>
      </c>
      <c r="N25" s="241">
        <f>$J$19*M25</f>
        <v>21</v>
      </c>
      <c r="O25" s="242"/>
      <c r="P25" s="244"/>
      <c r="Q25" s="32"/>
      <c r="R25" s="189"/>
      <c r="S25" s="246"/>
      <c r="T25" s="248"/>
      <c r="U25" s="201"/>
      <c r="V25" s="250"/>
    </row>
    <row r="26" spans="1:22" s="22" customFormat="1" ht="15" customHeight="1" x14ac:dyDescent="0.25">
      <c r="A26" s="199"/>
      <c r="B26" s="195"/>
      <c r="C26" s="226"/>
      <c r="D26" s="255"/>
      <c r="E26" s="257"/>
      <c r="F26" s="213"/>
      <c r="G26" s="213"/>
      <c r="H26" s="235"/>
      <c r="I26" s="213"/>
      <c r="J26" s="238"/>
      <c r="K26" s="262"/>
      <c r="L26" s="235"/>
      <c r="M26" s="235"/>
      <c r="N26" s="263">
        <f t="shared" si="0"/>
        <v>0</v>
      </c>
      <c r="O26" s="243"/>
      <c r="P26" s="245"/>
      <c r="Q26" s="32"/>
      <c r="R26" s="190"/>
      <c r="S26" s="247"/>
      <c r="T26" s="249"/>
      <c r="U26" s="202"/>
      <c r="V26" s="251"/>
    </row>
    <row r="27" spans="1:22" s="22" customFormat="1" ht="15" customHeight="1" x14ac:dyDescent="0.25">
      <c r="A27" s="210">
        <v>11</v>
      </c>
      <c r="B27" s="195"/>
      <c r="C27" s="226"/>
      <c r="D27" s="227" t="s">
        <v>76</v>
      </c>
      <c r="E27" s="230" t="s">
        <v>99</v>
      </c>
      <c r="F27" s="200" t="s">
        <v>100</v>
      </c>
      <c r="G27" s="200" t="s">
        <v>101</v>
      </c>
      <c r="H27" s="233" t="s">
        <v>102</v>
      </c>
      <c r="I27" s="200" t="s">
        <v>103</v>
      </c>
      <c r="J27" s="236">
        <v>1</v>
      </c>
      <c r="K27" s="264" t="s">
        <v>114</v>
      </c>
      <c r="L27" s="233" t="s">
        <v>105</v>
      </c>
      <c r="M27" s="200">
        <v>10</v>
      </c>
      <c r="N27" s="240">
        <f>$J$19*M27</f>
        <v>10</v>
      </c>
      <c r="O27" s="242" t="s">
        <v>22</v>
      </c>
      <c r="P27" s="258" t="s">
        <v>106</v>
      </c>
      <c r="Q27" s="32"/>
      <c r="R27" s="188"/>
      <c r="S27" s="259"/>
      <c r="T27" s="260" t="s">
        <v>107</v>
      </c>
      <c r="U27" s="212">
        <v>2</v>
      </c>
      <c r="V27" s="261">
        <v>276184.83231227548</v>
      </c>
    </row>
    <row r="28" spans="1:22" s="22" customFormat="1" ht="15" customHeight="1" x14ac:dyDescent="0.25">
      <c r="A28" s="198"/>
      <c r="B28" s="195"/>
      <c r="C28" s="226"/>
      <c r="D28" s="228"/>
      <c r="E28" s="231"/>
      <c r="F28" s="201"/>
      <c r="G28" s="201"/>
      <c r="H28" s="234"/>
      <c r="I28" s="201"/>
      <c r="J28" s="237"/>
      <c r="K28" s="253"/>
      <c r="L28" s="234"/>
      <c r="M28" s="202"/>
      <c r="N28" s="241">
        <f>J28*M28</f>
        <v>0</v>
      </c>
      <c r="O28" s="242"/>
      <c r="P28" s="244"/>
      <c r="Q28" s="32"/>
      <c r="R28" s="189"/>
      <c r="S28" s="246"/>
      <c r="T28" s="248"/>
      <c r="U28" s="201"/>
      <c r="V28" s="250"/>
    </row>
    <row r="29" spans="1:22" s="22" customFormat="1" ht="15" customHeight="1" x14ac:dyDescent="0.25">
      <c r="A29" s="198"/>
      <c r="B29" s="195"/>
      <c r="C29" s="226"/>
      <c r="D29" s="228"/>
      <c r="E29" s="231"/>
      <c r="F29" s="201"/>
      <c r="G29" s="201"/>
      <c r="H29" s="234"/>
      <c r="I29" s="201"/>
      <c r="J29" s="237"/>
      <c r="K29" s="252" t="s">
        <v>108</v>
      </c>
      <c r="L29" s="234" t="s">
        <v>103</v>
      </c>
      <c r="M29" s="234">
        <v>4</v>
      </c>
      <c r="N29" s="241">
        <f>$J$19*M29</f>
        <v>4</v>
      </c>
      <c r="O29" s="242"/>
      <c r="P29" s="244"/>
      <c r="Q29" s="32"/>
      <c r="R29" s="189"/>
      <c r="S29" s="246"/>
      <c r="T29" s="248"/>
      <c r="U29" s="201"/>
      <c r="V29" s="250"/>
    </row>
    <row r="30" spans="1:22" s="22" customFormat="1" ht="15" customHeight="1" x14ac:dyDescent="0.25">
      <c r="A30" s="199"/>
      <c r="B30" s="195"/>
      <c r="C30" s="226"/>
      <c r="D30" s="229"/>
      <c r="E30" s="232"/>
      <c r="F30" s="202"/>
      <c r="G30" s="202"/>
      <c r="H30" s="234"/>
      <c r="I30" s="202"/>
      <c r="J30" s="237"/>
      <c r="K30" s="253"/>
      <c r="L30" s="234"/>
      <c r="M30" s="234"/>
      <c r="N30" s="241">
        <f>J30*M30</f>
        <v>0</v>
      </c>
      <c r="O30" s="243"/>
      <c r="P30" s="245"/>
      <c r="Q30" s="32"/>
      <c r="R30" s="190"/>
      <c r="S30" s="247"/>
      <c r="T30" s="249"/>
      <c r="U30" s="202"/>
      <c r="V30" s="251"/>
    </row>
    <row r="31" spans="1:22" s="22" customFormat="1" ht="15" customHeight="1" x14ac:dyDescent="0.25">
      <c r="A31" s="210">
        <v>12</v>
      </c>
      <c r="B31" s="195"/>
      <c r="C31" s="226"/>
      <c r="D31" s="254" t="s">
        <v>76</v>
      </c>
      <c r="E31" s="256" t="s">
        <v>109</v>
      </c>
      <c r="F31" s="212" t="s">
        <v>100</v>
      </c>
      <c r="G31" s="212" t="s">
        <v>101</v>
      </c>
      <c r="H31" s="234"/>
      <c r="I31" s="212" t="s">
        <v>103</v>
      </c>
      <c r="J31" s="237"/>
      <c r="K31" s="252" t="s">
        <v>110</v>
      </c>
      <c r="L31" s="234" t="s">
        <v>111</v>
      </c>
      <c r="M31" s="234">
        <v>2.5</v>
      </c>
      <c r="N31" s="241">
        <f>$J$19*M31</f>
        <v>2.5</v>
      </c>
      <c r="O31" s="242" t="s">
        <v>22</v>
      </c>
      <c r="P31" s="258" t="s">
        <v>106</v>
      </c>
      <c r="Q31" s="32"/>
      <c r="R31" s="188"/>
      <c r="S31" s="259"/>
      <c r="T31" s="260" t="s">
        <v>112</v>
      </c>
      <c r="U31" s="212">
        <v>4</v>
      </c>
      <c r="V31" s="261">
        <v>239049.36731361158</v>
      </c>
    </row>
    <row r="32" spans="1:22" s="22" customFormat="1" ht="15" customHeight="1" x14ac:dyDescent="0.25">
      <c r="A32" s="198"/>
      <c r="B32" s="195"/>
      <c r="C32" s="226"/>
      <c r="D32" s="228"/>
      <c r="E32" s="231"/>
      <c r="F32" s="201"/>
      <c r="G32" s="201"/>
      <c r="H32" s="234"/>
      <c r="I32" s="201"/>
      <c r="J32" s="237"/>
      <c r="K32" s="253"/>
      <c r="L32" s="234"/>
      <c r="M32" s="234"/>
      <c r="N32" s="241">
        <f>J32*M32</f>
        <v>0</v>
      </c>
      <c r="O32" s="242"/>
      <c r="P32" s="244"/>
      <c r="Q32" s="32"/>
      <c r="R32" s="189"/>
      <c r="S32" s="246"/>
      <c r="T32" s="248"/>
      <c r="U32" s="201"/>
      <c r="V32" s="250"/>
    </row>
    <row r="33" spans="1:22" s="22" customFormat="1" ht="15" customHeight="1" x14ac:dyDescent="0.25">
      <c r="A33" s="198"/>
      <c r="B33" s="195"/>
      <c r="C33" s="226"/>
      <c r="D33" s="228"/>
      <c r="E33" s="231"/>
      <c r="F33" s="201"/>
      <c r="G33" s="201"/>
      <c r="H33" s="234"/>
      <c r="I33" s="201"/>
      <c r="J33" s="237"/>
      <c r="K33" s="252" t="s">
        <v>113</v>
      </c>
      <c r="L33" s="234" t="s">
        <v>103</v>
      </c>
      <c r="M33" s="234">
        <v>21</v>
      </c>
      <c r="N33" s="241">
        <f>$J$19*M33</f>
        <v>21</v>
      </c>
      <c r="O33" s="242"/>
      <c r="P33" s="244"/>
      <c r="Q33" s="32"/>
      <c r="R33" s="189"/>
      <c r="S33" s="246"/>
      <c r="T33" s="248"/>
      <c r="U33" s="201"/>
      <c r="V33" s="250"/>
    </row>
    <row r="34" spans="1:22" s="22" customFormat="1" ht="15" customHeight="1" x14ac:dyDescent="0.25">
      <c r="A34" s="199"/>
      <c r="B34" s="195"/>
      <c r="C34" s="226"/>
      <c r="D34" s="255"/>
      <c r="E34" s="257"/>
      <c r="F34" s="213"/>
      <c r="G34" s="213"/>
      <c r="H34" s="235"/>
      <c r="I34" s="213"/>
      <c r="J34" s="238"/>
      <c r="K34" s="262"/>
      <c r="L34" s="235"/>
      <c r="M34" s="235"/>
      <c r="N34" s="263">
        <f>J34*M34</f>
        <v>0</v>
      </c>
      <c r="O34" s="243"/>
      <c r="P34" s="245"/>
      <c r="Q34" s="32"/>
      <c r="R34" s="190"/>
      <c r="S34" s="247"/>
      <c r="T34" s="249"/>
      <c r="U34" s="202"/>
      <c r="V34" s="251"/>
    </row>
    <row r="35" spans="1:22" s="22" customFormat="1" ht="15" customHeight="1" x14ac:dyDescent="0.25">
      <c r="A35" s="210">
        <v>13</v>
      </c>
      <c r="B35" s="195"/>
      <c r="C35" s="226"/>
      <c r="D35" s="227" t="s">
        <v>76</v>
      </c>
      <c r="E35" s="230" t="s">
        <v>99</v>
      </c>
      <c r="F35" s="200" t="s">
        <v>100</v>
      </c>
      <c r="G35" s="200" t="s">
        <v>101</v>
      </c>
      <c r="H35" s="233" t="s">
        <v>102</v>
      </c>
      <c r="I35" s="200" t="s">
        <v>103</v>
      </c>
      <c r="J35" s="236">
        <v>1</v>
      </c>
      <c r="K35" s="265" t="s">
        <v>115</v>
      </c>
      <c r="L35" s="233" t="s">
        <v>105</v>
      </c>
      <c r="M35" s="200">
        <v>10</v>
      </c>
      <c r="N35" s="240">
        <f>$J$19*M35</f>
        <v>10</v>
      </c>
      <c r="O35" s="242" t="s">
        <v>22</v>
      </c>
      <c r="P35" s="258" t="s">
        <v>106</v>
      </c>
      <c r="Q35" s="32"/>
      <c r="R35" s="188"/>
      <c r="S35" s="259"/>
      <c r="T35" s="260" t="s">
        <v>107</v>
      </c>
      <c r="U35" s="212">
        <v>2</v>
      </c>
      <c r="V35" s="261">
        <v>276184.83231227548</v>
      </c>
    </row>
    <row r="36" spans="1:22" s="22" customFormat="1" ht="15" customHeight="1" x14ac:dyDescent="0.25">
      <c r="A36" s="198"/>
      <c r="B36" s="195"/>
      <c r="C36" s="226"/>
      <c r="D36" s="228"/>
      <c r="E36" s="231"/>
      <c r="F36" s="201"/>
      <c r="G36" s="201"/>
      <c r="H36" s="234"/>
      <c r="I36" s="201"/>
      <c r="J36" s="237"/>
      <c r="K36" s="253"/>
      <c r="L36" s="234"/>
      <c r="M36" s="202"/>
      <c r="N36" s="241">
        <f>J36*M36</f>
        <v>0</v>
      </c>
      <c r="O36" s="242"/>
      <c r="P36" s="244"/>
      <c r="Q36" s="32"/>
      <c r="R36" s="189"/>
      <c r="S36" s="246"/>
      <c r="T36" s="248"/>
      <c r="U36" s="201"/>
      <c r="V36" s="250"/>
    </row>
    <row r="37" spans="1:22" s="22" customFormat="1" ht="15" customHeight="1" x14ac:dyDescent="0.25">
      <c r="A37" s="198"/>
      <c r="B37" s="195"/>
      <c r="C37" s="226"/>
      <c r="D37" s="228"/>
      <c r="E37" s="231"/>
      <c r="F37" s="201"/>
      <c r="G37" s="201"/>
      <c r="H37" s="234"/>
      <c r="I37" s="201"/>
      <c r="J37" s="237"/>
      <c r="K37" s="252" t="s">
        <v>108</v>
      </c>
      <c r="L37" s="234" t="s">
        <v>103</v>
      </c>
      <c r="M37" s="234">
        <v>4</v>
      </c>
      <c r="N37" s="241">
        <f>$J$19*M37</f>
        <v>4</v>
      </c>
      <c r="O37" s="242"/>
      <c r="P37" s="244"/>
      <c r="Q37" s="32"/>
      <c r="R37" s="189"/>
      <c r="S37" s="246"/>
      <c r="T37" s="248"/>
      <c r="U37" s="201"/>
      <c r="V37" s="250"/>
    </row>
    <row r="38" spans="1:22" s="22" customFormat="1" ht="15" customHeight="1" x14ac:dyDescent="0.25">
      <c r="A38" s="199"/>
      <c r="B38" s="195"/>
      <c r="C38" s="226"/>
      <c r="D38" s="229"/>
      <c r="E38" s="232"/>
      <c r="F38" s="202"/>
      <c r="G38" s="202"/>
      <c r="H38" s="234"/>
      <c r="I38" s="202"/>
      <c r="J38" s="237"/>
      <c r="K38" s="253"/>
      <c r="L38" s="234"/>
      <c r="M38" s="234"/>
      <c r="N38" s="241">
        <f>J38*M38</f>
        <v>0</v>
      </c>
      <c r="O38" s="243"/>
      <c r="P38" s="245"/>
      <c r="Q38" s="32"/>
      <c r="R38" s="190"/>
      <c r="S38" s="247"/>
      <c r="T38" s="249"/>
      <c r="U38" s="202"/>
      <c r="V38" s="251"/>
    </row>
    <row r="39" spans="1:22" s="25" customFormat="1" x14ac:dyDescent="0.25">
      <c r="A39" s="210">
        <v>14</v>
      </c>
      <c r="B39" s="195"/>
      <c r="C39" s="226"/>
      <c r="D39" s="266" t="s">
        <v>116</v>
      </c>
      <c r="E39" s="269" t="s">
        <v>109</v>
      </c>
      <c r="F39" s="212" t="s">
        <v>100</v>
      </c>
      <c r="G39" s="212" t="s">
        <v>101</v>
      </c>
      <c r="H39" s="234"/>
      <c r="I39" s="212" t="s">
        <v>103</v>
      </c>
      <c r="J39" s="237"/>
      <c r="K39" s="252" t="s">
        <v>110</v>
      </c>
      <c r="L39" s="234" t="s">
        <v>111</v>
      </c>
      <c r="M39" s="234">
        <v>2.5</v>
      </c>
      <c r="N39" s="241">
        <f>$J$19*M39</f>
        <v>2.5</v>
      </c>
      <c r="O39" s="242" t="s">
        <v>22</v>
      </c>
      <c r="P39" s="258" t="s">
        <v>106</v>
      </c>
      <c r="Q39" s="32"/>
      <c r="R39" s="188"/>
      <c r="S39" s="259"/>
      <c r="T39" s="260" t="s">
        <v>112</v>
      </c>
      <c r="U39" s="212">
        <v>4</v>
      </c>
      <c r="V39" s="261">
        <v>239049.36731361158</v>
      </c>
    </row>
    <row r="40" spans="1:22" s="25" customFormat="1" x14ac:dyDescent="0.25">
      <c r="A40" s="198"/>
      <c r="B40" s="195"/>
      <c r="C40" s="226"/>
      <c r="D40" s="267"/>
      <c r="E40" s="270"/>
      <c r="F40" s="201"/>
      <c r="G40" s="201"/>
      <c r="H40" s="234"/>
      <c r="I40" s="201"/>
      <c r="J40" s="237"/>
      <c r="K40" s="253"/>
      <c r="L40" s="234"/>
      <c r="M40" s="234"/>
      <c r="N40" s="241">
        <f>J40*M40</f>
        <v>0</v>
      </c>
      <c r="O40" s="242"/>
      <c r="P40" s="244"/>
      <c r="Q40" s="32"/>
      <c r="R40" s="189"/>
      <c r="S40" s="246"/>
      <c r="T40" s="248"/>
      <c r="U40" s="201"/>
      <c r="V40" s="250"/>
    </row>
    <row r="41" spans="1:22" s="25" customFormat="1" x14ac:dyDescent="0.25">
      <c r="A41" s="198"/>
      <c r="B41" s="195"/>
      <c r="C41" s="226"/>
      <c r="D41" s="267"/>
      <c r="E41" s="270"/>
      <c r="F41" s="201"/>
      <c r="G41" s="201"/>
      <c r="H41" s="234"/>
      <c r="I41" s="201"/>
      <c r="J41" s="237"/>
      <c r="K41" s="252" t="s">
        <v>113</v>
      </c>
      <c r="L41" s="234" t="s">
        <v>103</v>
      </c>
      <c r="M41" s="234">
        <v>21</v>
      </c>
      <c r="N41" s="241">
        <f>$J$19*M41</f>
        <v>21</v>
      </c>
      <c r="O41" s="242"/>
      <c r="P41" s="244"/>
      <c r="Q41" s="32"/>
      <c r="R41" s="189"/>
      <c r="S41" s="246"/>
      <c r="T41" s="248"/>
      <c r="U41" s="201"/>
      <c r="V41" s="250"/>
    </row>
    <row r="42" spans="1:22" s="25" customFormat="1" x14ac:dyDescent="0.25">
      <c r="A42" s="199"/>
      <c r="B42" s="195"/>
      <c r="C42" s="226"/>
      <c r="D42" s="268"/>
      <c r="E42" s="271"/>
      <c r="F42" s="213"/>
      <c r="G42" s="213"/>
      <c r="H42" s="235"/>
      <c r="I42" s="213"/>
      <c r="J42" s="238"/>
      <c r="K42" s="262"/>
      <c r="L42" s="235"/>
      <c r="M42" s="235"/>
      <c r="N42" s="263">
        <f>J42*M42</f>
        <v>0</v>
      </c>
      <c r="O42" s="243"/>
      <c r="P42" s="245"/>
      <c r="Q42" s="32"/>
      <c r="R42" s="190"/>
      <c r="S42" s="247"/>
      <c r="T42" s="249"/>
      <c r="U42" s="202"/>
      <c r="V42" s="251"/>
    </row>
    <row r="43" spans="1:22" s="22" customFormat="1" ht="15" customHeight="1" x14ac:dyDescent="0.25">
      <c r="A43" s="210">
        <v>15</v>
      </c>
      <c r="B43" s="195"/>
      <c r="C43" s="226"/>
      <c r="D43" s="227" t="s">
        <v>76</v>
      </c>
      <c r="E43" s="230" t="s">
        <v>117</v>
      </c>
      <c r="F43" s="200" t="s">
        <v>118</v>
      </c>
      <c r="G43" s="200" t="s">
        <v>101</v>
      </c>
      <c r="H43" s="233" t="s">
        <v>102</v>
      </c>
      <c r="I43" s="200" t="s">
        <v>103</v>
      </c>
      <c r="J43" s="236">
        <v>1</v>
      </c>
      <c r="K43" s="265" t="s">
        <v>115</v>
      </c>
      <c r="L43" s="233" t="s">
        <v>105</v>
      </c>
      <c r="M43" s="200">
        <v>10</v>
      </c>
      <c r="N43" s="240">
        <f>$J$19*M43</f>
        <v>10</v>
      </c>
      <c r="O43" s="242" t="s">
        <v>22</v>
      </c>
      <c r="P43" s="258" t="s">
        <v>106</v>
      </c>
      <c r="Q43" s="32"/>
      <c r="R43" s="188"/>
      <c r="S43" s="259"/>
      <c r="T43" s="260" t="s">
        <v>119</v>
      </c>
      <c r="U43" s="212">
        <v>2</v>
      </c>
      <c r="V43" s="261">
        <v>320851.72173121275</v>
      </c>
    </row>
    <row r="44" spans="1:22" s="22" customFormat="1" ht="15" customHeight="1" x14ac:dyDescent="0.25">
      <c r="A44" s="198"/>
      <c r="B44" s="195"/>
      <c r="C44" s="226"/>
      <c r="D44" s="228"/>
      <c r="E44" s="231"/>
      <c r="F44" s="201"/>
      <c r="G44" s="201"/>
      <c r="H44" s="234"/>
      <c r="I44" s="201"/>
      <c r="J44" s="237"/>
      <c r="K44" s="253"/>
      <c r="L44" s="234"/>
      <c r="M44" s="202"/>
      <c r="N44" s="241">
        <f>J44*M44</f>
        <v>0</v>
      </c>
      <c r="O44" s="242"/>
      <c r="P44" s="244"/>
      <c r="Q44" s="32"/>
      <c r="R44" s="189"/>
      <c r="S44" s="246"/>
      <c r="T44" s="248"/>
      <c r="U44" s="201"/>
      <c r="V44" s="250"/>
    </row>
    <row r="45" spans="1:22" s="22" customFormat="1" ht="15" customHeight="1" x14ac:dyDescent="0.25">
      <c r="A45" s="198"/>
      <c r="B45" s="195"/>
      <c r="C45" s="226"/>
      <c r="D45" s="228"/>
      <c r="E45" s="231"/>
      <c r="F45" s="201"/>
      <c r="G45" s="201"/>
      <c r="H45" s="234"/>
      <c r="I45" s="201"/>
      <c r="J45" s="237"/>
      <c r="K45" s="252" t="s">
        <v>108</v>
      </c>
      <c r="L45" s="234" t="s">
        <v>103</v>
      </c>
      <c r="M45" s="234">
        <v>4</v>
      </c>
      <c r="N45" s="241">
        <f>$J$19*M45</f>
        <v>4</v>
      </c>
      <c r="O45" s="242"/>
      <c r="P45" s="244"/>
      <c r="Q45" s="32"/>
      <c r="R45" s="189"/>
      <c r="S45" s="246"/>
      <c r="T45" s="248"/>
      <c r="U45" s="201"/>
      <c r="V45" s="250"/>
    </row>
    <row r="46" spans="1:22" s="22" customFormat="1" ht="15" customHeight="1" x14ac:dyDescent="0.25">
      <c r="A46" s="199"/>
      <c r="B46" s="195"/>
      <c r="C46" s="226"/>
      <c r="D46" s="229"/>
      <c r="E46" s="232"/>
      <c r="F46" s="202"/>
      <c r="G46" s="202"/>
      <c r="H46" s="234"/>
      <c r="I46" s="202"/>
      <c r="J46" s="237"/>
      <c r="K46" s="253"/>
      <c r="L46" s="234"/>
      <c r="M46" s="234"/>
      <c r="N46" s="241">
        <f>J46*M46</f>
        <v>0</v>
      </c>
      <c r="O46" s="243"/>
      <c r="P46" s="245"/>
      <c r="Q46" s="32"/>
      <c r="R46" s="190"/>
      <c r="S46" s="247"/>
      <c r="T46" s="249"/>
      <c r="U46" s="202"/>
      <c r="V46" s="251"/>
    </row>
    <row r="47" spans="1:22" s="22" customFormat="1" ht="15" customHeight="1" x14ac:dyDescent="0.25">
      <c r="A47" s="210">
        <v>16</v>
      </c>
      <c r="B47" s="195"/>
      <c r="C47" s="226"/>
      <c r="D47" s="254" t="s">
        <v>76</v>
      </c>
      <c r="E47" s="256" t="s">
        <v>120</v>
      </c>
      <c r="F47" s="212" t="s">
        <v>118</v>
      </c>
      <c r="G47" s="212" t="s">
        <v>101</v>
      </c>
      <c r="H47" s="234"/>
      <c r="I47" s="212" t="s">
        <v>103</v>
      </c>
      <c r="J47" s="237"/>
      <c r="K47" s="252" t="s">
        <v>110</v>
      </c>
      <c r="L47" s="234" t="s">
        <v>111</v>
      </c>
      <c r="M47" s="234">
        <v>2.5</v>
      </c>
      <c r="N47" s="241">
        <f>$J$19*M47</f>
        <v>2.5</v>
      </c>
      <c r="O47" s="242" t="s">
        <v>22</v>
      </c>
      <c r="P47" s="258" t="s">
        <v>106</v>
      </c>
      <c r="Q47" s="32"/>
      <c r="R47" s="188"/>
      <c r="S47" s="259"/>
      <c r="T47" s="260" t="s">
        <v>121</v>
      </c>
      <c r="U47" s="212">
        <v>6</v>
      </c>
      <c r="V47" s="261">
        <v>358574.05097041733</v>
      </c>
    </row>
    <row r="48" spans="1:22" s="22" customFormat="1" ht="15" customHeight="1" x14ac:dyDescent="0.25">
      <c r="A48" s="198"/>
      <c r="B48" s="195"/>
      <c r="C48" s="226"/>
      <c r="D48" s="228"/>
      <c r="E48" s="231"/>
      <c r="F48" s="201"/>
      <c r="G48" s="201"/>
      <c r="H48" s="234"/>
      <c r="I48" s="201"/>
      <c r="J48" s="237"/>
      <c r="K48" s="253"/>
      <c r="L48" s="234"/>
      <c r="M48" s="234"/>
      <c r="N48" s="241">
        <f>J48*M48</f>
        <v>0</v>
      </c>
      <c r="O48" s="242"/>
      <c r="P48" s="244"/>
      <c r="Q48" s="32"/>
      <c r="R48" s="189"/>
      <c r="S48" s="246"/>
      <c r="T48" s="248"/>
      <c r="U48" s="201"/>
      <c r="V48" s="250"/>
    </row>
    <row r="49" spans="1:22" s="22" customFormat="1" ht="15" customHeight="1" x14ac:dyDescent="0.25">
      <c r="A49" s="198"/>
      <c r="B49" s="195"/>
      <c r="C49" s="226"/>
      <c r="D49" s="228"/>
      <c r="E49" s="231"/>
      <c r="F49" s="201"/>
      <c r="G49" s="201"/>
      <c r="H49" s="234"/>
      <c r="I49" s="201"/>
      <c r="J49" s="237"/>
      <c r="K49" s="252" t="s">
        <v>113</v>
      </c>
      <c r="L49" s="234" t="s">
        <v>103</v>
      </c>
      <c r="M49" s="234">
        <v>21</v>
      </c>
      <c r="N49" s="241">
        <f>$J$19*M49</f>
        <v>21</v>
      </c>
      <c r="O49" s="242"/>
      <c r="P49" s="244"/>
      <c r="Q49" s="32"/>
      <c r="R49" s="189"/>
      <c r="S49" s="246"/>
      <c r="T49" s="248"/>
      <c r="U49" s="201"/>
      <c r="V49" s="250"/>
    </row>
    <row r="50" spans="1:22" s="22" customFormat="1" ht="15" customHeight="1" x14ac:dyDescent="0.25">
      <c r="A50" s="199"/>
      <c r="B50" s="195"/>
      <c r="C50" s="226"/>
      <c r="D50" s="255"/>
      <c r="E50" s="257"/>
      <c r="F50" s="213"/>
      <c r="G50" s="213"/>
      <c r="H50" s="235"/>
      <c r="I50" s="213"/>
      <c r="J50" s="238"/>
      <c r="K50" s="262"/>
      <c r="L50" s="235"/>
      <c r="M50" s="235"/>
      <c r="N50" s="263">
        <f>J50*M50</f>
        <v>0</v>
      </c>
      <c r="O50" s="243"/>
      <c r="P50" s="245"/>
      <c r="Q50" s="32"/>
      <c r="R50" s="190"/>
      <c r="S50" s="247"/>
      <c r="T50" s="249"/>
      <c r="U50" s="202"/>
      <c r="V50" s="251"/>
    </row>
    <row r="51" spans="1:22" s="25" customFormat="1" ht="15.75" customHeight="1" x14ac:dyDescent="0.25">
      <c r="A51" s="210">
        <v>17</v>
      </c>
      <c r="B51" s="195"/>
      <c r="C51" s="226"/>
      <c r="D51" s="272" t="s">
        <v>116</v>
      </c>
      <c r="E51" s="274" t="s">
        <v>117</v>
      </c>
      <c r="F51" s="200" t="s">
        <v>122</v>
      </c>
      <c r="G51" s="200" t="s">
        <v>101</v>
      </c>
      <c r="H51" s="233" t="s">
        <v>102</v>
      </c>
      <c r="I51" s="200" t="s">
        <v>103</v>
      </c>
      <c r="J51" s="236">
        <v>1</v>
      </c>
      <c r="K51" s="265" t="s">
        <v>123</v>
      </c>
      <c r="L51" s="233" t="s">
        <v>105</v>
      </c>
      <c r="M51" s="200">
        <v>10</v>
      </c>
      <c r="N51" s="240">
        <f>$J$19*M51</f>
        <v>10</v>
      </c>
      <c r="O51" s="242" t="s">
        <v>22</v>
      </c>
      <c r="P51" s="258" t="s">
        <v>106</v>
      </c>
      <c r="Q51" s="32"/>
      <c r="R51" s="188"/>
      <c r="S51" s="259"/>
      <c r="T51" s="260" t="s">
        <v>119</v>
      </c>
      <c r="U51" s="212">
        <v>2</v>
      </c>
      <c r="V51" s="261">
        <v>320851.72173121275</v>
      </c>
    </row>
    <row r="52" spans="1:22" s="25" customFormat="1" x14ac:dyDescent="0.25">
      <c r="A52" s="198"/>
      <c r="B52" s="195"/>
      <c r="C52" s="226"/>
      <c r="D52" s="267"/>
      <c r="E52" s="270"/>
      <c r="F52" s="201"/>
      <c r="G52" s="201"/>
      <c r="H52" s="234"/>
      <c r="I52" s="201"/>
      <c r="J52" s="237"/>
      <c r="K52" s="253"/>
      <c r="L52" s="234"/>
      <c r="M52" s="202"/>
      <c r="N52" s="241">
        <f>J52*M52</f>
        <v>0</v>
      </c>
      <c r="O52" s="242"/>
      <c r="P52" s="244"/>
      <c r="Q52" s="32"/>
      <c r="R52" s="189"/>
      <c r="S52" s="246"/>
      <c r="T52" s="248"/>
      <c r="U52" s="201"/>
      <c r="V52" s="250"/>
    </row>
    <row r="53" spans="1:22" s="25" customFormat="1" x14ac:dyDescent="0.25">
      <c r="A53" s="198"/>
      <c r="B53" s="195"/>
      <c r="C53" s="226"/>
      <c r="D53" s="267"/>
      <c r="E53" s="270"/>
      <c r="F53" s="201"/>
      <c r="G53" s="201"/>
      <c r="H53" s="234"/>
      <c r="I53" s="201"/>
      <c r="J53" s="237"/>
      <c r="K53" s="252" t="s">
        <v>124</v>
      </c>
      <c r="L53" s="234" t="s">
        <v>103</v>
      </c>
      <c r="M53" s="234">
        <v>4</v>
      </c>
      <c r="N53" s="241">
        <f>$J$19*M53</f>
        <v>4</v>
      </c>
      <c r="O53" s="242"/>
      <c r="P53" s="244"/>
      <c r="Q53" s="32"/>
      <c r="R53" s="189"/>
      <c r="S53" s="246"/>
      <c r="T53" s="248"/>
      <c r="U53" s="201"/>
      <c r="V53" s="250"/>
    </row>
    <row r="54" spans="1:22" s="25" customFormat="1" x14ac:dyDescent="0.25">
      <c r="A54" s="199"/>
      <c r="B54" s="195"/>
      <c r="C54" s="226"/>
      <c r="D54" s="273"/>
      <c r="E54" s="275"/>
      <c r="F54" s="202"/>
      <c r="G54" s="202"/>
      <c r="H54" s="234"/>
      <c r="I54" s="202"/>
      <c r="J54" s="237"/>
      <c r="K54" s="253"/>
      <c r="L54" s="234"/>
      <c r="M54" s="234"/>
      <c r="N54" s="241">
        <f>J54*M54</f>
        <v>0</v>
      </c>
      <c r="O54" s="243"/>
      <c r="P54" s="245"/>
      <c r="Q54" s="32"/>
      <c r="R54" s="190"/>
      <c r="S54" s="247"/>
      <c r="T54" s="249"/>
      <c r="U54" s="202"/>
      <c r="V54" s="251"/>
    </row>
    <row r="55" spans="1:22" s="25" customFormat="1" x14ac:dyDescent="0.25">
      <c r="A55" s="210">
        <v>18</v>
      </c>
      <c r="B55" s="195"/>
      <c r="C55" s="226"/>
      <c r="D55" s="266" t="s">
        <v>116</v>
      </c>
      <c r="E55" s="269" t="s">
        <v>120</v>
      </c>
      <c r="F55" s="212" t="s">
        <v>122</v>
      </c>
      <c r="G55" s="212" t="s">
        <v>101</v>
      </c>
      <c r="H55" s="234"/>
      <c r="I55" s="212" t="s">
        <v>103</v>
      </c>
      <c r="J55" s="237"/>
      <c r="K55" s="252" t="s">
        <v>110</v>
      </c>
      <c r="L55" s="234" t="s">
        <v>111</v>
      </c>
      <c r="M55" s="234">
        <v>2.5</v>
      </c>
      <c r="N55" s="241">
        <f>$J$19*M55</f>
        <v>2.5</v>
      </c>
      <c r="O55" s="242" t="s">
        <v>22</v>
      </c>
      <c r="P55" s="258" t="s">
        <v>106</v>
      </c>
      <c r="Q55" s="32"/>
      <c r="R55" s="188"/>
      <c r="S55" s="259"/>
      <c r="T55" s="260" t="s">
        <v>121</v>
      </c>
      <c r="U55" s="212">
        <v>4</v>
      </c>
      <c r="V55" s="261">
        <v>239049.36731361158</v>
      </c>
    </row>
    <row r="56" spans="1:22" s="25" customFormat="1" x14ac:dyDescent="0.25">
      <c r="A56" s="198"/>
      <c r="B56" s="195"/>
      <c r="C56" s="226"/>
      <c r="D56" s="267"/>
      <c r="E56" s="270"/>
      <c r="F56" s="201"/>
      <c r="G56" s="201"/>
      <c r="H56" s="234"/>
      <c r="I56" s="201"/>
      <c r="J56" s="237"/>
      <c r="K56" s="253"/>
      <c r="L56" s="234"/>
      <c r="M56" s="234"/>
      <c r="N56" s="241">
        <f>J56*M56</f>
        <v>0</v>
      </c>
      <c r="O56" s="242"/>
      <c r="P56" s="244"/>
      <c r="Q56" s="32"/>
      <c r="R56" s="189"/>
      <c r="S56" s="246"/>
      <c r="T56" s="248"/>
      <c r="U56" s="201"/>
      <c r="V56" s="250"/>
    </row>
    <row r="57" spans="1:22" s="25" customFormat="1" x14ac:dyDescent="0.25">
      <c r="A57" s="198"/>
      <c r="B57" s="195"/>
      <c r="C57" s="226"/>
      <c r="D57" s="267"/>
      <c r="E57" s="270"/>
      <c r="F57" s="201"/>
      <c r="G57" s="201"/>
      <c r="H57" s="234"/>
      <c r="I57" s="201"/>
      <c r="J57" s="237"/>
      <c r="K57" s="252" t="s">
        <v>113</v>
      </c>
      <c r="L57" s="234" t="s">
        <v>103</v>
      </c>
      <c r="M57" s="234">
        <v>21</v>
      </c>
      <c r="N57" s="241">
        <f>$J$19*M57</f>
        <v>21</v>
      </c>
      <c r="O57" s="242"/>
      <c r="P57" s="244"/>
      <c r="Q57" s="32"/>
      <c r="R57" s="189"/>
      <c r="S57" s="246"/>
      <c r="T57" s="248"/>
      <c r="U57" s="201"/>
      <c r="V57" s="250"/>
    </row>
    <row r="58" spans="1:22" s="25" customFormat="1" x14ac:dyDescent="0.25">
      <c r="A58" s="199"/>
      <c r="B58" s="195"/>
      <c r="C58" s="226"/>
      <c r="D58" s="268"/>
      <c r="E58" s="271"/>
      <c r="F58" s="213"/>
      <c r="G58" s="213"/>
      <c r="H58" s="235"/>
      <c r="I58" s="213"/>
      <c r="J58" s="238"/>
      <c r="K58" s="262"/>
      <c r="L58" s="235"/>
      <c r="M58" s="235"/>
      <c r="N58" s="263">
        <f>J58*M58</f>
        <v>0</v>
      </c>
      <c r="O58" s="243"/>
      <c r="P58" s="245"/>
      <c r="Q58" s="32"/>
      <c r="R58" s="190"/>
      <c r="S58" s="247"/>
      <c r="T58" s="249"/>
      <c r="U58" s="202"/>
      <c r="V58" s="251"/>
    </row>
    <row r="59" spans="1:22" s="25" customFormat="1" x14ac:dyDescent="0.25">
      <c r="A59" s="210">
        <v>19</v>
      </c>
      <c r="B59" s="195"/>
      <c r="C59" s="226"/>
      <c r="D59" s="272" t="s">
        <v>116</v>
      </c>
      <c r="E59" s="274" t="s">
        <v>117</v>
      </c>
      <c r="F59" s="200" t="s">
        <v>122</v>
      </c>
      <c r="G59" s="200" t="s">
        <v>101</v>
      </c>
      <c r="H59" s="233" t="s">
        <v>102</v>
      </c>
      <c r="I59" s="200" t="s">
        <v>103</v>
      </c>
      <c r="J59" s="236">
        <v>1</v>
      </c>
      <c r="K59" s="265" t="s">
        <v>125</v>
      </c>
      <c r="L59" s="233" t="s">
        <v>105</v>
      </c>
      <c r="M59" s="200">
        <v>10</v>
      </c>
      <c r="N59" s="240">
        <f>$J$19*M59</f>
        <v>10</v>
      </c>
      <c r="O59" s="242" t="s">
        <v>22</v>
      </c>
      <c r="P59" s="258" t="s">
        <v>106</v>
      </c>
      <c r="Q59" s="32"/>
      <c r="R59" s="188"/>
      <c r="S59" s="259"/>
      <c r="T59" s="260" t="s">
        <v>119</v>
      </c>
      <c r="U59" s="212">
        <v>2</v>
      </c>
      <c r="V59" s="261">
        <v>320851.72173121275</v>
      </c>
    </row>
    <row r="60" spans="1:22" s="25" customFormat="1" x14ac:dyDescent="0.25">
      <c r="A60" s="198"/>
      <c r="B60" s="195"/>
      <c r="C60" s="226"/>
      <c r="D60" s="267"/>
      <c r="E60" s="270"/>
      <c r="F60" s="201"/>
      <c r="G60" s="201"/>
      <c r="H60" s="234"/>
      <c r="I60" s="201"/>
      <c r="J60" s="237"/>
      <c r="K60" s="253"/>
      <c r="L60" s="234"/>
      <c r="M60" s="202"/>
      <c r="N60" s="241">
        <f>J60*M60</f>
        <v>0</v>
      </c>
      <c r="O60" s="242"/>
      <c r="P60" s="244"/>
      <c r="Q60" s="32"/>
      <c r="R60" s="189"/>
      <c r="S60" s="246"/>
      <c r="T60" s="248"/>
      <c r="U60" s="201"/>
      <c r="V60" s="250"/>
    </row>
    <row r="61" spans="1:22" s="25" customFormat="1" x14ac:dyDescent="0.25">
      <c r="A61" s="198"/>
      <c r="B61" s="195"/>
      <c r="C61" s="226"/>
      <c r="D61" s="267"/>
      <c r="E61" s="270"/>
      <c r="F61" s="201"/>
      <c r="G61" s="201"/>
      <c r="H61" s="234"/>
      <c r="I61" s="201"/>
      <c r="J61" s="237"/>
      <c r="K61" s="252" t="s">
        <v>124</v>
      </c>
      <c r="L61" s="234" t="s">
        <v>103</v>
      </c>
      <c r="M61" s="234">
        <v>4</v>
      </c>
      <c r="N61" s="241">
        <f>$J$19*M61</f>
        <v>4</v>
      </c>
      <c r="O61" s="242"/>
      <c r="P61" s="244"/>
      <c r="Q61" s="32"/>
      <c r="R61" s="189"/>
      <c r="S61" s="246"/>
      <c r="T61" s="248"/>
      <c r="U61" s="201"/>
      <c r="V61" s="250"/>
    </row>
    <row r="62" spans="1:22" s="25" customFormat="1" x14ac:dyDescent="0.25">
      <c r="A62" s="199"/>
      <c r="B62" s="195"/>
      <c r="C62" s="226"/>
      <c r="D62" s="273"/>
      <c r="E62" s="275"/>
      <c r="F62" s="202"/>
      <c r="G62" s="202"/>
      <c r="H62" s="234"/>
      <c r="I62" s="202"/>
      <c r="J62" s="237"/>
      <c r="K62" s="253"/>
      <c r="L62" s="234"/>
      <c r="M62" s="234"/>
      <c r="N62" s="241">
        <f>J62*M62</f>
        <v>0</v>
      </c>
      <c r="O62" s="243"/>
      <c r="P62" s="245"/>
      <c r="Q62" s="32"/>
      <c r="R62" s="190"/>
      <c r="S62" s="247"/>
      <c r="T62" s="249"/>
      <c r="U62" s="202"/>
      <c r="V62" s="251"/>
    </row>
    <row r="63" spans="1:22" s="25" customFormat="1" x14ac:dyDescent="0.25">
      <c r="A63" s="210">
        <v>20</v>
      </c>
      <c r="B63" s="195"/>
      <c r="C63" s="226"/>
      <c r="D63" s="266" t="s">
        <v>116</v>
      </c>
      <c r="E63" s="269" t="s">
        <v>120</v>
      </c>
      <c r="F63" s="212" t="s">
        <v>122</v>
      </c>
      <c r="G63" s="212" t="s">
        <v>101</v>
      </c>
      <c r="H63" s="234"/>
      <c r="I63" s="212" t="s">
        <v>103</v>
      </c>
      <c r="J63" s="237"/>
      <c r="K63" s="252" t="s">
        <v>110</v>
      </c>
      <c r="L63" s="234" t="s">
        <v>111</v>
      </c>
      <c r="M63" s="234">
        <v>2.5</v>
      </c>
      <c r="N63" s="241">
        <f>$J$19*M63</f>
        <v>2.5</v>
      </c>
      <c r="O63" s="242" t="s">
        <v>22</v>
      </c>
      <c r="P63" s="258" t="s">
        <v>106</v>
      </c>
      <c r="Q63" s="32"/>
      <c r="R63" s="188"/>
      <c r="S63" s="259"/>
      <c r="T63" s="260" t="s">
        <v>121</v>
      </c>
      <c r="U63" s="212">
        <v>4</v>
      </c>
      <c r="V63" s="261">
        <v>239049.36731361158</v>
      </c>
    </row>
    <row r="64" spans="1:22" s="25" customFormat="1" x14ac:dyDescent="0.25">
      <c r="A64" s="198"/>
      <c r="B64" s="195"/>
      <c r="C64" s="226"/>
      <c r="D64" s="267"/>
      <c r="E64" s="270"/>
      <c r="F64" s="201"/>
      <c r="G64" s="201"/>
      <c r="H64" s="234"/>
      <c r="I64" s="201"/>
      <c r="J64" s="237"/>
      <c r="K64" s="253"/>
      <c r="L64" s="234"/>
      <c r="M64" s="234"/>
      <c r="N64" s="241">
        <f>J64*M64</f>
        <v>0</v>
      </c>
      <c r="O64" s="242"/>
      <c r="P64" s="244"/>
      <c r="Q64" s="32"/>
      <c r="R64" s="189"/>
      <c r="S64" s="246"/>
      <c r="T64" s="248"/>
      <c r="U64" s="201"/>
      <c r="V64" s="250"/>
    </row>
    <row r="65" spans="1:22" s="25" customFormat="1" x14ac:dyDescent="0.25">
      <c r="A65" s="198"/>
      <c r="B65" s="195"/>
      <c r="C65" s="226"/>
      <c r="D65" s="267"/>
      <c r="E65" s="270"/>
      <c r="F65" s="201"/>
      <c r="G65" s="201"/>
      <c r="H65" s="234"/>
      <c r="I65" s="201"/>
      <c r="J65" s="237"/>
      <c r="K65" s="252" t="s">
        <v>113</v>
      </c>
      <c r="L65" s="234" t="s">
        <v>103</v>
      </c>
      <c r="M65" s="234">
        <v>21</v>
      </c>
      <c r="N65" s="241">
        <f>$J$19*M65</f>
        <v>21</v>
      </c>
      <c r="O65" s="242"/>
      <c r="P65" s="244"/>
      <c r="Q65" s="32"/>
      <c r="R65" s="189"/>
      <c r="S65" s="246"/>
      <c r="T65" s="248"/>
      <c r="U65" s="201"/>
      <c r="V65" s="250"/>
    </row>
    <row r="66" spans="1:22" s="25" customFormat="1" x14ac:dyDescent="0.25">
      <c r="A66" s="199"/>
      <c r="B66" s="195"/>
      <c r="C66" s="226"/>
      <c r="D66" s="268"/>
      <c r="E66" s="271"/>
      <c r="F66" s="213"/>
      <c r="G66" s="213"/>
      <c r="H66" s="235"/>
      <c r="I66" s="213"/>
      <c r="J66" s="238"/>
      <c r="K66" s="262"/>
      <c r="L66" s="235"/>
      <c r="M66" s="235"/>
      <c r="N66" s="263">
        <f>J66*M66</f>
        <v>0</v>
      </c>
      <c r="O66" s="243"/>
      <c r="P66" s="245"/>
      <c r="Q66" s="32"/>
      <c r="R66" s="190"/>
      <c r="S66" s="247"/>
      <c r="T66" s="249"/>
      <c r="U66" s="202"/>
      <c r="V66" s="251"/>
    </row>
    <row r="67" spans="1:22" s="25" customFormat="1" x14ac:dyDescent="0.25">
      <c r="A67" s="210">
        <v>21</v>
      </c>
      <c r="B67" s="195"/>
      <c r="C67" s="226"/>
      <c r="D67" s="272" t="s">
        <v>116</v>
      </c>
      <c r="E67" s="276" t="s">
        <v>126</v>
      </c>
      <c r="F67" s="200" t="s">
        <v>100</v>
      </c>
      <c r="G67" s="279" t="s">
        <v>127</v>
      </c>
      <c r="H67" s="200" t="s">
        <v>102</v>
      </c>
      <c r="I67" s="200" t="s">
        <v>103</v>
      </c>
      <c r="J67" s="236">
        <v>1</v>
      </c>
      <c r="K67" s="265" t="s">
        <v>128</v>
      </c>
      <c r="L67" s="233" t="s">
        <v>105</v>
      </c>
      <c r="M67" s="200">
        <v>10</v>
      </c>
      <c r="N67" s="240">
        <f>$J$19*M67</f>
        <v>10</v>
      </c>
      <c r="O67" s="242" t="s">
        <v>22</v>
      </c>
      <c r="P67" s="258" t="s">
        <v>106</v>
      </c>
      <c r="Q67" s="32"/>
      <c r="R67" s="188"/>
      <c r="S67" s="259"/>
      <c r="T67" s="260" t="s">
        <v>129</v>
      </c>
      <c r="U67" s="212">
        <v>4</v>
      </c>
      <c r="V67" s="261">
        <v>823500.94375439198</v>
      </c>
    </row>
    <row r="68" spans="1:22" s="25" customFormat="1" x14ac:dyDescent="0.25">
      <c r="A68" s="198"/>
      <c r="B68" s="195"/>
      <c r="C68" s="226"/>
      <c r="D68" s="267"/>
      <c r="E68" s="277"/>
      <c r="F68" s="201"/>
      <c r="G68" s="280"/>
      <c r="H68" s="201"/>
      <c r="I68" s="201"/>
      <c r="J68" s="237"/>
      <c r="K68" s="253"/>
      <c r="L68" s="234"/>
      <c r="M68" s="202"/>
      <c r="N68" s="241">
        <f>J68*M68</f>
        <v>0</v>
      </c>
      <c r="O68" s="242"/>
      <c r="P68" s="244"/>
      <c r="Q68" s="32"/>
      <c r="R68" s="189"/>
      <c r="S68" s="246"/>
      <c r="T68" s="248"/>
      <c r="U68" s="201"/>
      <c r="V68" s="250"/>
    </row>
    <row r="69" spans="1:22" s="25" customFormat="1" x14ac:dyDescent="0.25">
      <c r="A69" s="198"/>
      <c r="B69" s="195"/>
      <c r="C69" s="226"/>
      <c r="D69" s="267"/>
      <c r="E69" s="277"/>
      <c r="F69" s="201"/>
      <c r="G69" s="280"/>
      <c r="H69" s="201"/>
      <c r="I69" s="201"/>
      <c r="J69" s="237"/>
      <c r="K69" s="252" t="s">
        <v>130</v>
      </c>
      <c r="L69" s="234" t="s">
        <v>103</v>
      </c>
      <c r="M69" s="234">
        <v>4</v>
      </c>
      <c r="N69" s="241">
        <f>$J$19*M69</f>
        <v>4</v>
      </c>
      <c r="O69" s="242"/>
      <c r="P69" s="244"/>
      <c r="Q69" s="32"/>
      <c r="R69" s="189"/>
      <c r="S69" s="246"/>
      <c r="T69" s="248"/>
      <c r="U69" s="201"/>
      <c r="V69" s="250"/>
    </row>
    <row r="70" spans="1:22" s="25" customFormat="1" x14ac:dyDescent="0.25">
      <c r="A70" s="199"/>
      <c r="B70" s="195"/>
      <c r="C70" s="226"/>
      <c r="D70" s="273"/>
      <c r="E70" s="278"/>
      <c r="F70" s="202"/>
      <c r="G70" s="281"/>
      <c r="H70" s="201"/>
      <c r="I70" s="202"/>
      <c r="J70" s="237"/>
      <c r="K70" s="253"/>
      <c r="L70" s="234"/>
      <c r="M70" s="234"/>
      <c r="N70" s="241">
        <f>J70*M70</f>
        <v>0</v>
      </c>
      <c r="O70" s="243"/>
      <c r="P70" s="245"/>
      <c r="Q70" s="32"/>
      <c r="R70" s="190"/>
      <c r="S70" s="247"/>
      <c r="T70" s="249"/>
      <c r="U70" s="202"/>
      <c r="V70" s="251"/>
    </row>
    <row r="71" spans="1:22" s="25" customFormat="1" x14ac:dyDescent="0.25">
      <c r="A71" s="210">
        <v>22</v>
      </c>
      <c r="B71" s="195"/>
      <c r="C71" s="226"/>
      <c r="D71" s="266" t="s">
        <v>116</v>
      </c>
      <c r="E71" s="282" t="s">
        <v>131</v>
      </c>
      <c r="F71" s="212" t="s">
        <v>100</v>
      </c>
      <c r="G71" s="284" t="s">
        <v>127</v>
      </c>
      <c r="H71" s="201"/>
      <c r="I71" s="212" t="s">
        <v>103</v>
      </c>
      <c r="J71" s="237"/>
      <c r="K71" s="252" t="s">
        <v>110</v>
      </c>
      <c r="L71" s="234" t="s">
        <v>111</v>
      </c>
      <c r="M71" s="234">
        <v>2.5</v>
      </c>
      <c r="N71" s="241">
        <f>$J$19*M71</f>
        <v>2.5</v>
      </c>
      <c r="O71" s="242" t="s">
        <v>22</v>
      </c>
      <c r="P71" s="258" t="s">
        <v>106</v>
      </c>
      <c r="Q71" s="32"/>
      <c r="R71" s="188"/>
      <c r="S71" s="259"/>
      <c r="T71" s="260" t="s">
        <v>132</v>
      </c>
      <c r="U71" s="212">
        <v>8</v>
      </c>
      <c r="V71" s="261">
        <v>785354.76811924123</v>
      </c>
    </row>
    <row r="72" spans="1:22" s="25" customFormat="1" x14ac:dyDescent="0.25">
      <c r="A72" s="198"/>
      <c r="B72" s="195"/>
      <c r="C72" s="226"/>
      <c r="D72" s="267"/>
      <c r="E72" s="277"/>
      <c r="F72" s="201"/>
      <c r="G72" s="280"/>
      <c r="H72" s="201"/>
      <c r="I72" s="201"/>
      <c r="J72" s="237"/>
      <c r="K72" s="253"/>
      <c r="L72" s="234"/>
      <c r="M72" s="234"/>
      <c r="N72" s="241">
        <f>J72*M72</f>
        <v>0</v>
      </c>
      <c r="O72" s="242"/>
      <c r="P72" s="244"/>
      <c r="Q72" s="32"/>
      <c r="R72" s="189"/>
      <c r="S72" s="246"/>
      <c r="T72" s="248"/>
      <c r="U72" s="201"/>
      <c r="V72" s="250"/>
    </row>
    <row r="73" spans="1:22" s="25" customFormat="1" x14ac:dyDescent="0.25">
      <c r="A73" s="198"/>
      <c r="B73" s="195"/>
      <c r="C73" s="226"/>
      <c r="D73" s="267"/>
      <c r="E73" s="277"/>
      <c r="F73" s="201"/>
      <c r="G73" s="280"/>
      <c r="H73" s="201"/>
      <c r="I73" s="201"/>
      <c r="J73" s="237"/>
      <c r="K73" s="252" t="s">
        <v>113</v>
      </c>
      <c r="L73" s="234" t="s">
        <v>103</v>
      </c>
      <c r="M73" s="234">
        <v>21</v>
      </c>
      <c r="N73" s="241">
        <f>$J$19*M73</f>
        <v>21</v>
      </c>
      <c r="O73" s="242"/>
      <c r="P73" s="244"/>
      <c r="Q73" s="32"/>
      <c r="R73" s="189"/>
      <c r="S73" s="246"/>
      <c r="T73" s="248"/>
      <c r="U73" s="201"/>
      <c r="V73" s="250"/>
    </row>
    <row r="74" spans="1:22" s="25" customFormat="1" x14ac:dyDescent="0.25">
      <c r="A74" s="199"/>
      <c r="B74" s="195"/>
      <c r="C74" s="226"/>
      <c r="D74" s="268"/>
      <c r="E74" s="283"/>
      <c r="F74" s="213"/>
      <c r="G74" s="285"/>
      <c r="H74" s="213"/>
      <c r="I74" s="213"/>
      <c r="J74" s="238"/>
      <c r="K74" s="262"/>
      <c r="L74" s="235"/>
      <c r="M74" s="235"/>
      <c r="N74" s="263">
        <f>J74*M74</f>
        <v>0</v>
      </c>
      <c r="O74" s="243"/>
      <c r="P74" s="245"/>
      <c r="Q74" s="32"/>
      <c r="R74" s="190"/>
      <c r="S74" s="247"/>
      <c r="T74" s="249"/>
      <c r="U74" s="202"/>
      <c r="V74" s="251"/>
    </row>
    <row r="75" spans="1:22" s="25" customFormat="1" x14ac:dyDescent="0.25">
      <c r="A75" s="210">
        <v>23</v>
      </c>
      <c r="B75" s="195"/>
      <c r="C75" s="226"/>
      <c r="D75" s="272" t="s">
        <v>116</v>
      </c>
      <c r="E75" s="276" t="s">
        <v>133</v>
      </c>
      <c r="F75" s="200" t="s">
        <v>122</v>
      </c>
      <c r="G75" s="279" t="s">
        <v>127</v>
      </c>
      <c r="H75" s="200" t="s">
        <v>102</v>
      </c>
      <c r="I75" s="200" t="s">
        <v>103</v>
      </c>
      <c r="J75" s="236">
        <v>1</v>
      </c>
      <c r="K75" s="265" t="s">
        <v>123</v>
      </c>
      <c r="L75" s="233" t="s">
        <v>105</v>
      </c>
      <c r="M75" s="200">
        <v>10</v>
      </c>
      <c r="N75" s="240">
        <f>$J$19*M75</f>
        <v>10</v>
      </c>
      <c r="O75" s="242" t="s">
        <v>22</v>
      </c>
      <c r="P75" s="258" t="s">
        <v>106</v>
      </c>
      <c r="Q75" s="32"/>
      <c r="R75" s="188"/>
      <c r="S75" s="259"/>
      <c r="T75" s="260" t="s">
        <v>134</v>
      </c>
      <c r="U75" s="212">
        <v>4</v>
      </c>
      <c r="V75" s="261">
        <v>917855.67220578203</v>
      </c>
    </row>
    <row r="76" spans="1:22" s="25" customFormat="1" x14ac:dyDescent="0.25">
      <c r="A76" s="198"/>
      <c r="B76" s="195"/>
      <c r="C76" s="226"/>
      <c r="D76" s="267"/>
      <c r="E76" s="277"/>
      <c r="F76" s="201"/>
      <c r="G76" s="280"/>
      <c r="H76" s="201"/>
      <c r="I76" s="201"/>
      <c r="J76" s="237"/>
      <c r="K76" s="253"/>
      <c r="L76" s="234"/>
      <c r="M76" s="202"/>
      <c r="N76" s="241">
        <f>J76*M76</f>
        <v>0</v>
      </c>
      <c r="O76" s="242"/>
      <c r="P76" s="244"/>
      <c r="Q76" s="32"/>
      <c r="R76" s="189"/>
      <c r="S76" s="246"/>
      <c r="T76" s="248"/>
      <c r="U76" s="201"/>
      <c r="V76" s="250"/>
    </row>
    <row r="77" spans="1:22" s="25" customFormat="1" x14ac:dyDescent="0.25">
      <c r="A77" s="198"/>
      <c r="B77" s="195"/>
      <c r="C77" s="226"/>
      <c r="D77" s="267"/>
      <c r="E77" s="277"/>
      <c r="F77" s="201"/>
      <c r="G77" s="280"/>
      <c r="H77" s="201"/>
      <c r="I77" s="201"/>
      <c r="J77" s="237"/>
      <c r="K77" s="252" t="s">
        <v>124</v>
      </c>
      <c r="L77" s="234" t="s">
        <v>103</v>
      </c>
      <c r="M77" s="234">
        <v>4</v>
      </c>
      <c r="N77" s="241">
        <f>$J$19*M77</f>
        <v>4</v>
      </c>
      <c r="O77" s="242"/>
      <c r="P77" s="244"/>
      <c r="Q77" s="32"/>
      <c r="R77" s="189"/>
      <c r="S77" s="246"/>
      <c r="T77" s="248"/>
      <c r="U77" s="201"/>
      <c r="V77" s="250"/>
    </row>
    <row r="78" spans="1:22" s="25" customFormat="1" x14ac:dyDescent="0.25">
      <c r="A78" s="199"/>
      <c r="B78" s="195"/>
      <c r="C78" s="226"/>
      <c r="D78" s="273"/>
      <c r="E78" s="278"/>
      <c r="F78" s="202"/>
      <c r="G78" s="281"/>
      <c r="H78" s="201"/>
      <c r="I78" s="202"/>
      <c r="J78" s="237"/>
      <c r="K78" s="253"/>
      <c r="L78" s="234"/>
      <c r="M78" s="234"/>
      <c r="N78" s="241">
        <f>J78*M78</f>
        <v>0</v>
      </c>
      <c r="O78" s="243"/>
      <c r="P78" s="245"/>
      <c r="Q78" s="32"/>
      <c r="R78" s="190"/>
      <c r="S78" s="247"/>
      <c r="T78" s="249"/>
      <c r="U78" s="202"/>
      <c r="V78" s="251"/>
    </row>
    <row r="79" spans="1:22" s="25" customFormat="1" x14ac:dyDescent="0.25">
      <c r="A79" s="210">
        <v>24</v>
      </c>
      <c r="B79" s="195"/>
      <c r="C79" s="226"/>
      <c r="D79" s="266" t="s">
        <v>116</v>
      </c>
      <c r="E79" s="282" t="s">
        <v>135</v>
      </c>
      <c r="F79" s="212" t="s">
        <v>122</v>
      </c>
      <c r="G79" s="284" t="s">
        <v>127</v>
      </c>
      <c r="H79" s="201"/>
      <c r="I79" s="212" t="s">
        <v>103</v>
      </c>
      <c r="J79" s="237"/>
      <c r="K79" s="252" t="s">
        <v>110</v>
      </c>
      <c r="L79" s="234" t="s">
        <v>111</v>
      </c>
      <c r="M79" s="234">
        <v>2.5</v>
      </c>
      <c r="N79" s="241">
        <f>$J$19*M79</f>
        <v>2.5</v>
      </c>
      <c r="O79" s="242" t="s">
        <v>22</v>
      </c>
      <c r="P79" s="258" t="s">
        <v>106</v>
      </c>
      <c r="Q79" s="32"/>
      <c r="R79" s="188"/>
      <c r="S79" s="259"/>
      <c r="T79" s="260" t="s">
        <v>136</v>
      </c>
      <c r="U79" s="212">
        <v>4</v>
      </c>
      <c r="V79" s="261">
        <v>392677.38405962061</v>
      </c>
    </row>
    <row r="80" spans="1:22" s="25" customFormat="1" x14ac:dyDescent="0.25">
      <c r="A80" s="198"/>
      <c r="B80" s="195"/>
      <c r="C80" s="226"/>
      <c r="D80" s="267"/>
      <c r="E80" s="277"/>
      <c r="F80" s="201"/>
      <c r="G80" s="280"/>
      <c r="H80" s="201"/>
      <c r="I80" s="201"/>
      <c r="J80" s="237"/>
      <c r="K80" s="253"/>
      <c r="L80" s="234"/>
      <c r="M80" s="234"/>
      <c r="N80" s="241">
        <f>J80*M80</f>
        <v>0</v>
      </c>
      <c r="O80" s="242"/>
      <c r="P80" s="244"/>
      <c r="Q80" s="32"/>
      <c r="R80" s="189"/>
      <c r="S80" s="246"/>
      <c r="T80" s="248"/>
      <c r="U80" s="201"/>
      <c r="V80" s="250"/>
    </row>
    <row r="81" spans="1:22" s="25" customFormat="1" x14ac:dyDescent="0.25">
      <c r="A81" s="198"/>
      <c r="B81" s="195"/>
      <c r="C81" s="226"/>
      <c r="D81" s="267"/>
      <c r="E81" s="277"/>
      <c r="F81" s="201"/>
      <c r="G81" s="280"/>
      <c r="H81" s="201"/>
      <c r="I81" s="201"/>
      <c r="J81" s="237"/>
      <c r="K81" s="252" t="s">
        <v>113</v>
      </c>
      <c r="L81" s="234" t="s">
        <v>103</v>
      </c>
      <c r="M81" s="234">
        <v>21</v>
      </c>
      <c r="N81" s="241">
        <f>$J$19*M81</f>
        <v>21</v>
      </c>
      <c r="O81" s="242"/>
      <c r="P81" s="244"/>
      <c r="Q81" s="32"/>
      <c r="R81" s="189"/>
      <c r="S81" s="246"/>
      <c r="T81" s="248"/>
      <c r="U81" s="201"/>
      <c r="V81" s="250"/>
    </row>
    <row r="82" spans="1:22" s="25" customFormat="1" x14ac:dyDescent="0.25">
      <c r="A82" s="199"/>
      <c r="B82" s="195"/>
      <c r="C82" s="226"/>
      <c r="D82" s="268"/>
      <c r="E82" s="283"/>
      <c r="F82" s="213"/>
      <c r="G82" s="285"/>
      <c r="H82" s="213"/>
      <c r="I82" s="213"/>
      <c r="J82" s="238"/>
      <c r="K82" s="262"/>
      <c r="L82" s="235"/>
      <c r="M82" s="235"/>
      <c r="N82" s="263">
        <f>J82*M82</f>
        <v>0</v>
      </c>
      <c r="O82" s="243"/>
      <c r="P82" s="245"/>
      <c r="Q82" s="32"/>
      <c r="R82" s="190"/>
      <c r="S82" s="247"/>
      <c r="T82" s="249"/>
      <c r="U82" s="202"/>
      <c r="V82" s="251"/>
    </row>
    <row r="83" spans="1:22" s="25" customFormat="1" x14ac:dyDescent="0.25">
      <c r="A83" s="210">
        <v>25</v>
      </c>
      <c r="B83" s="195"/>
      <c r="C83" s="226"/>
      <c r="D83" s="272" t="s">
        <v>116</v>
      </c>
      <c r="E83" s="276" t="s">
        <v>133</v>
      </c>
      <c r="F83" s="200" t="s">
        <v>122</v>
      </c>
      <c r="G83" s="279" t="s">
        <v>127</v>
      </c>
      <c r="H83" s="200" t="s">
        <v>102</v>
      </c>
      <c r="I83" s="200" t="s">
        <v>103</v>
      </c>
      <c r="J83" s="236">
        <v>1</v>
      </c>
      <c r="K83" s="265" t="s">
        <v>125</v>
      </c>
      <c r="L83" s="233" t="s">
        <v>105</v>
      </c>
      <c r="M83" s="200">
        <v>10</v>
      </c>
      <c r="N83" s="240">
        <f>$J$19*M83</f>
        <v>10</v>
      </c>
      <c r="O83" s="242" t="s">
        <v>22</v>
      </c>
      <c r="P83" s="258" t="s">
        <v>106</v>
      </c>
      <c r="Q83" s="32"/>
      <c r="R83" s="188"/>
      <c r="S83" s="259"/>
      <c r="T83" s="260" t="s">
        <v>134</v>
      </c>
      <c r="U83" s="212">
        <v>20</v>
      </c>
      <c r="V83" s="261">
        <v>4589278.3610289106</v>
      </c>
    </row>
    <row r="84" spans="1:22" s="25" customFormat="1" x14ac:dyDescent="0.25">
      <c r="A84" s="198"/>
      <c r="B84" s="195"/>
      <c r="C84" s="226"/>
      <c r="D84" s="267"/>
      <c r="E84" s="277"/>
      <c r="F84" s="201"/>
      <c r="G84" s="280"/>
      <c r="H84" s="201"/>
      <c r="I84" s="201"/>
      <c r="J84" s="237"/>
      <c r="K84" s="253"/>
      <c r="L84" s="234"/>
      <c r="M84" s="202"/>
      <c r="N84" s="241">
        <f>J84*M84</f>
        <v>0</v>
      </c>
      <c r="O84" s="242"/>
      <c r="P84" s="244"/>
      <c r="Q84" s="32"/>
      <c r="R84" s="189"/>
      <c r="S84" s="246"/>
      <c r="T84" s="248"/>
      <c r="U84" s="201"/>
      <c r="V84" s="250"/>
    </row>
    <row r="85" spans="1:22" s="25" customFormat="1" x14ac:dyDescent="0.25">
      <c r="A85" s="198"/>
      <c r="B85" s="195"/>
      <c r="C85" s="226"/>
      <c r="D85" s="267"/>
      <c r="E85" s="277"/>
      <c r="F85" s="201"/>
      <c r="G85" s="280"/>
      <c r="H85" s="201"/>
      <c r="I85" s="201"/>
      <c r="J85" s="237"/>
      <c r="K85" s="252" t="s">
        <v>124</v>
      </c>
      <c r="L85" s="234" t="s">
        <v>103</v>
      </c>
      <c r="M85" s="234">
        <v>4</v>
      </c>
      <c r="N85" s="241">
        <f>$J$19*M85</f>
        <v>4</v>
      </c>
      <c r="O85" s="242"/>
      <c r="P85" s="244"/>
      <c r="Q85" s="32"/>
      <c r="R85" s="189"/>
      <c r="S85" s="246"/>
      <c r="T85" s="248"/>
      <c r="U85" s="201"/>
      <c r="V85" s="250"/>
    </row>
    <row r="86" spans="1:22" s="25" customFormat="1" x14ac:dyDescent="0.25">
      <c r="A86" s="199"/>
      <c r="B86" s="195"/>
      <c r="C86" s="226"/>
      <c r="D86" s="273"/>
      <c r="E86" s="278"/>
      <c r="F86" s="202"/>
      <c r="G86" s="281"/>
      <c r="H86" s="201"/>
      <c r="I86" s="202"/>
      <c r="J86" s="237"/>
      <c r="K86" s="253"/>
      <c r="L86" s="234"/>
      <c r="M86" s="234"/>
      <c r="N86" s="241">
        <f>J86*M86</f>
        <v>0</v>
      </c>
      <c r="O86" s="243"/>
      <c r="P86" s="245"/>
      <c r="Q86" s="32"/>
      <c r="R86" s="190"/>
      <c r="S86" s="247"/>
      <c r="T86" s="249"/>
      <c r="U86" s="202"/>
      <c r="V86" s="251"/>
    </row>
    <row r="87" spans="1:22" s="25" customFormat="1" x14ac:dyDescent="0.25">
      <c r="A87" s="210">
        <v>26</v>
      </c>
      <c r="B87" s="195"/>
      <c r="C87" s="226"/>
      <c r="D87" s="266" t="s">
        <v>116</v>
      </c>
      <c r="E87" s="282" t="s">
        <v>135</v>
      </c>
      <c r="F87" s="212" t="s">
        <v>122</v>
      </c>
      <c r="G87" s="284" t="s">
        <v>127</v>
      </c>
      <c r="H87" s="201"/>
      <c r="I87" s="212" t="s">
        <v>103</v>
      </c>
      <c r="J87" s="237"/>
      <c r="K87" s="252" t="s">
        <v>110</v>
      </c>
      <c r="L87" s="234" t="s">
        <v>111</v>
      </c>
      <c r="M87" s="234">
        <v>2.5</v>
      </c>
      <c r="N87" s="241">
        <f>$J$19*M87</f>
        <v>2.5</v>
      </c>
      <c r="O87" s="242" t="s">
        <v>22</v>
      </c>
      <c r="P87" s="258" t="s">
        <v>106</v>
      </c>
      <c r="Q87" s="32"/>
      <c r="R87" s="188"/>
      <c r="S87" s="259"/>
      <c r="T87" s="260" t="s">
        <v>136</v>
      </c>
      <c r="U87" s="234">
        <v>20</v>
      </c>
      <c r="V87" s="286">
        <v>1963386.920298103</v>
      </c>
    </row>
    <row r="88" spans="1:22" s="25" customFormat="1" x14ac:dyDescent="0.25">
      <c r="A88" s="198"/>
      <c r="B88" s="195"/>
      <c r="C88" s="226"/>
      <c r="D88" s="267"/>
      <c r="E88" s="277"/>
      <c r="F88" s="201"/>
      <c r="G88" s="280"/>
      <c r="H88" s="201"/>
      <c r="I88" s="201"/>
      <c r="J88" s="237"/>
      <c r="K88" s="253"/>
      <c r="L88" s="234"/>
      <c r="M88" s="234"/>
      <c r="N88" s="241">
        <f>J88*M88</f>
        <v>0</v>
      </c>
      <c r="O88" s="242"/>
      <c r="P88" s="244"/>
      <c r="Q88" s="32"/>
      <c r="R88" s="189"/>
      <c r="S88" s="246"/>
      <c r="T88" s="248"/>
      <c r="U88" s="234"/>
      <c r="V88" s="286"/>
    </row>
    <row r="89" spans="1:22" s="25" customFormat="1" x14ac:dyDescent="0.25">
      <c r="A89" s="198"/>
      <c r="B89" s="195"/>
      <c r="C89" s="226"/>
      <c r="D89" s="267"/>
      <c r="E89" s="277"/>
      <c r="F89" s="201"/>
      <c r="G89" s="280"/>
      <c r="H89" s="201"/>
      <c r="I89" s="201"/>
      <c r="J89" s="237"/>
      <c r="K89" s="252" t="s">
        <v>113</v>
      </c>
      <c r="L89" s="234" t="s">
        <v>103</v>
      </c>
      <c r="M89" s="234">
        <v>21</v>
      </c>
      <c r="N89" s="241">
        <f>$J$19*M89</f>
        <v>21</v>
      </c>
      <c r="O89" s="242"/>
      <c r="P89" s="244"/>
      <c r="Q89" s="32"/>
      <c r="R89" s="189"/>
      <c r="S89" s="246"/>
      <c r="T89" s="248"/>
      <c r="U89" s="234"/>
      <c r="V89" s="286"/>
    </row>
    <row r="90" spans="1:22" s="25" customFormat="1" x14ac:dyDescent="0.25">
      <c r="A90" s="199"/>
      <c r="B90" s="195"/>
      <c r="C90" s="226"/>
      <c r="D90" s="268"/>
      <c r="E90" s="283"/>
      <c r="F90" s="213"/>
      <c r="G90" s="285"/>
      <c r="H90" s="213"/>
      <c r="I90" s="213"/>
      <c r="J90" s="238"/>
      <c r="K90" s="262"/>
      <c r="L90" s="235"/>
      <c r="M90" s="235"/>
      <c r="N90" s="263">
        <f>J90*M90</f>
        <v>0</v>
      </c>
      <c r="O90" s="243"/>
      <c r="P90" s="245"/>
      <c r="Q90" s="32"/>
      <c r="R90" s="190"/>
      <c r="S90" s="247"/>
      <c r="T90" s="249"/>
      <c r="U90" s="234"/>
      <c r="V90" s="286"/>
    </row>
    <row r="91" spans="1:22" s="25" customFormat="1" ht="45" x14ac:dyDescent="0.25">
      <c r="A91" s="72">
        <v>27</v>
      </c>
      <c r="B91" s="195"/>
      <c r="C91" s="195"/>
      <c r="D91" s="42" t="s">
        <v>116</v>
      </c>
      <c r="E91" s="61" t="s">
        <v>137</v>
      </c>
      <c r="F91" s="43" t="s">
        <v>22</v>
      </c>
      <c r="G91" s="43" t="s">
        <v>22</v>
      </c>
      <c r="H91" s="43" t="s">
        <v>22</v>
      </c>
      <c r="I91" s="59" t="s">
        <v>138</v>
      </c>
      <c r="J91" s="44">
        <v>0.1</v>
      </c>
      <c r="K91" s="43" t="s">
        <v>22</v>
      </c>
      <c r="L91" s="43" t="s">
        <v>22</v>
      </c>
      <c r="M91" s="43" t="s">
        <v>22</v>
      </c>
      <c r="N91" s="43" t="s">
        <v>22</v>
      </c>
      <c r="O91" s="59" t="s">
        <v>22</v>
      </c>
      <c r="P91" s="33" t="s">
        <v>139</v>
      </c>
      <c r="Q91" s="32"/>
      <c r="R91" s="73"/>
      <c r="S91" s="74"/>
      <c r="T91" s="73" t="s">
        <v>140</v>
      </c>
      <c r="U91" s="59">
        <v>15</v>
      </c>
      <c r="V91" s="41">
        <v>119329.06224329221</v>
      </c>
    </row>
    <row r="92" spans="1:22" s="22" customFormat="1" ht="51" customHeight="1" x14ac:dyDescent="0.25">
      <c r="A92" s="72">
        <v>28</v>
      </c>
      <c r="B92" s="195"/>
      <c r="C92" s="195"/>
      <c r="D92" s="34" t="s">
        <v>116</v>
      </c>
      <c r="E92" s="62" t="s">
        <v>141</v>
      </c>
      <c r="F92" s="59" t="s">
        <v>22</v>
      </c>
      <c r="G92" s="59" t="s">
        <v>22</v>
      </c>
      <c r="H92" s="59" t="s">
        <v>22</v>
      </c>
      <c r="I92" s="59" t="s">
        <v>142</v>
      </c>
      <c r="J92" s="60">
        <v>1</v>
      </c>
      <c r="K92" s="59" t="s">
        <v>22</v>
      </c>
      <c r="L92" s="59" t="s">
        <v>22</v>
      </c>
      <c r="M92" s="59" t="s">
        <v>22</v>
      </c>
      <c r="N92" s="59" t="s">
        <v>22</v>
      </c>
      <c r="O92" s="59" t="s">
        <v>22</v>
      </c>
      <c r="P92" s="33" t="s">
        <v>139</v>
      </c>
      <c r="Q92" s="32"/>
      <c r="R92" s="73"/>
      <c r="S92" s="74"/>
      <c r="T92" s="73" t="s">
        <v>143</v>
      </c>
      <c r="U92" s="59">
        <v>15</v>
      </c>
      <c r="V92" s="41">
        <v>43281.237739882628</v>
      </c>
    </row>
    <row r="93" spans="1:22" s="22" customFormat="1" ht="51" customHeight="1" x14ac:dyDescent="0.25">
      <c r="A93" s="72">
        <v>29</v>
      </c>
      <c r="B93" s="195"/>
      <c r="C93" s="195"/>
      <c r="D93" s="34" t="s">
        <v>116</v>
      </c>
      <c r="E93" s="62" t="s">
        <v>144</v>
      </c>
      <c r="F93" s="59" t="s">
        <v>22</v>
      </c>
      <c r="G93" s="59" t="s">
        <v>22</v>
      </c>
      <c r="H93" s="59" t="s">
        <v>22</v>
      </c>
      <c r="I93" s="59" t="s">
        <v>142</v>
      </c>
      <c r="J93" s="60">
        <v>1</v>
      </c>
      <c r="K93" s="59" t="s">
        <v>22</v>
      </c>
      <c r="L93" s="59" t="s">
        <v>22</v>
      </c>
      <c r="M93" s="59" t="s">
        <v>22</v>
      </c>
      <c r="N93" s="59" t="s">
        <v>22</v>
      </c>
      <c r="O93" s="59" t="s">
        <v>22</v>
      </c>
      <c r="P93" s="33" t="s">
        <v>139</v>
      </c>
      <c r="Q93" s="32"/>
      <c r="R93" s="73"/>
      <c r="S93" s="74"/>
      <c r="T93" s="73" t="s">
        <v>145</v>
      </c>
      <c r="U93" s="59">
        <v>1</v>
      </c>
      <c r="V93" s="41">
        <v>1760.5927216223442</v>
      </c>
    </row>
    <row r="94" spans="1:22" s="22" customFormat="1" ht="51" customHeight="1" x14ac:dyDescent="0.25">
      <c r="A94" s="72">
        <v>30</v>
      </c>
      <c r="B94" s="195"/>
      <c r="C94" s="195"/>
      <c r="D94" s="34" t="s">
        <v>116</v>
      </c>
      <c r="E94" s="62" t="s">
        <v>146</v>
      </c>
      <c r="F94" s="59" t="s">
        <v>22</v>
      </c>
      <c r="G94" s="59" t="s">
        <v>22</v>
      </c>
      <c r="H94" s="59" t="s">
        <v>22</v>
      </c>
      <c r="I94" s="59" t="s">
        <v>142</v>
      </c>
      <c r="J94" s="60">
        <v>1</v>
      </c>
      <c r="K94" s="59" t="s">
        <v>22</v>
      </c>
      <c r="L94" s="59" t="s">
        <v>22</v>
      </c>
      <c r="M94" s="59" t="s">
        <v>22</v>
      </c>
      <c r="N94" s="59" t="s">
        <v>22</v>
      </c>
      <c r="O94" s="59" t="s">
        <v>22</v>
      </c>
      <c r="P94" s="33" t="s">
        <v>139</v>
      </c>
      <c r="Q94" s="32"/>
      <c r="R94" s="73"/>
      <c r="S94" s="74"/>
      <c r="T94" s="73" t="s">
        <v>147</v>
      </c>
      <c r="U94" s="59">
        <v>1</v>
      </c>
      <c r="V94" s="41">
        <v>326.03568918932302</v>
      </c>
    </row>
    <row r="95" spans="1:22" s="22" customFormat="1" ht="51" customHeight="1" x14ac:dyDescent="0.25">
      <c r="A95" s="72">
        <v>31</v>
      </c>
      <c r="B95" s="195"/>
      <c r="C95" s="195"/>
      <c r="D95" s="34" t="s">
        <v>116</v>
      </c>
      <c r="E95" s="62" t="s">
        <v>148</v>
      </c>
      <c r="F95" s="59" t="s">
        <v>22</v>
      </c>
      <c r="G95" s="59" t="s">
        <v>22</v>
      </c>
      <c r="H95" s="59" t="s">
        <v>22</v>
      </c>
      <c r="I95" s="59" t="s">
        <v>142</v>
      </c>
      <c r="J95" s="60">
        <v>1</v>
      </c>
      <c r="K95" s="59" t="s">
        <v>22</v>
      </c>
      <c r="L95" s="59" t="s">
        <v>22</v>
      </c>
      <c r="M95" s="59" t="s">
        <v>22</v>
      </c>
      <c r="N95" s="59" t="s">
        <v>22</v>
      </c>
      <c r="O95" s="59" t="s">
        <v>22</v>
      </c>
      <c r="P95" s="33" t="s">
        <v>139</v>
      </c>
      <c r="Q95" s="32"/>
      <c r="R95" s="73"/>
      <c r="S95" s="74"/>
      <c r="T95" s="73" t="s">
        <v>149</v>
      </c>
      <c r="U95" s="59">
        <v>6</v>
      </c>
      <c r="V95" s="41">
        <v>137032.80016627244</v>
      </c>
    </row>
    <row r="96" spans="1:22" s="22" customFormat="1" ht="51" customHeight="1" x14ac:dyDescent="0.25">
      <c r="A96" s="72">
        <v>32</v>
      </c>
      <c r="B96" s="195"/>
      <c r="C96" s="195"/>
      <c r="D96" s="34" t="s">
        <v>116</v>
      </c>
      <c r="E96" s="62" t="s">
        <v>150</v>
      </c>
      <c r="F96" s="59" t="s">
        <v>22</v>
      </c>
      <c r="G96" s="59" t="s">
        <v>22</v>
      </c>
      <c r="H96" s="59" t="s">
        <v>22</v>
      </c>
      <c r="I96" s="59" t="s">
        <v>151</v>
      </c>
      <c r="J96" s="60">
        <v>0.1</v>
      </c>
      <c r="K96" s="59" t="s">
        <v>22</v>
      </c>
      <c r="L96" s="59" t="s">
        <v>22</v>
      </c>
      <c r="M96" s="59" t="s">
        <v>22</v>
      </c>
      <c r="N96" s="59" t="s">
        <v>22</v>
      </c>
      <c r="O96" s="59" t="s">
        <v>22</v>
      </c>
      <c r="P96" s="33" t="s">
        <v>139</v>
      </c>
      <c r="Q96" s="32"/>
      <c r="R96" s="73"/>
      <c r="S96" s="74"/>
      <c r="T96" s="73" t="s">
        <v>152</v>
      </c>
      <c r="U96" s="59">
        <v>6</v>
      </c>
      <c r="V96" s="41">
        <v>22300.841140549688</v>
      </c>
    </row>
    <row r="97" spans="1:22" s="22" customFormat="1" ht="51" customHeight="1" x14ac:dyDescent="0.25">
      <c r="A97" s="72">
        <v>33</v>
      </c>
      <c r="B97" s="195"/>
      <c r="C97" s="195"/>
      <c r="D97" s="34" t="s">
        <v>116</v>
      </c>
      <c r="E97" s="67" t="s">
        <v>153</v>
      </c>
      <c r="F97" s="59" t="s">
        <v>22</v>
      </c>
      <c r="G97" s="59" t="s">
        <v>22</v>
      </c>
      <c r="H97" s="59" t="s">
        <v>22</v>
      </c>
      <c r="I97" s="59" t="s">
        <v>151</v>
      </c>
      <c r="J97" s="60">
        <v>0.1</v>
      </c>
      <c r="K97" s="59" t="s">
        <v>22</v>
      </c>
      <c r="L97" s="59" t="s">
        <v>22</v>
      </c>
      <c r="M97" s="59" t="s">
        <v>22</v>
      </c>
      <c r="N97" s="59" t="s">
        <v>22</v>
      </c>
      <c r="O97" s="59" t="s">
        <v>22</v>
      </c>
      <c r="P97" s="33" t="s">
        <v>139</v>
      </c>
      <c r="Q97" s="32"/>
      <c r="R97" s="73"/>
      <c r="S97" s="74"/>
      <c r="T97" s="73"/>
      <c r="U97" s="47"/>
      <c r="V97" s="53"/>
    </row>
    <row r="98" spans="1:22" s="22" customFormat="1" ht="55.5" customHeight="1" x14ac:dyDescent="0.25">
      <c r="A98" s="72">
        <v>34</v>
      </c>
      <c r="B98" s="195"/>
      <c r="C98" s="195"/>
      <c r="D98" s="45" t="s">
        <v>116</v>
      </c>
      <c r="E98" s="67" t="s">
        <v>154</v>
      </c>
      <c r="F98" s="59" t="s">
        <v>22</v>
      </c>
      <c r="G98" s="59" t="s">
        <v>22</v>
      </c>
      <c r="H98" s="59" t="s">
        <v>22</v>
      </c>
      <c r="I98" s="47" t="s">
        <v>155</v>
      </c>
      <c r="J98" s="48">
        <v>1</v>
      </c>
      <c r="K98" s="75" t="s">
        <v>156</v>
      </c>
      <c r="L98" s="59" t="s">
        <v>103</v>
      </c>
      <c r="M98" s="59">
        <v>1</v>
      </c>
      <c r="N98" s="59">
        <v>1</v>
      </c>
      <c r="O98" s="59" t="s">
        <v>22</v>
      </c>
      <c r="P98" s="68" t="s">
        <v>139</v>
      </c>
      <c r="Q98" s="32"/>
      <c r="R98" s="73"/>
      <c r="S98" s="74"/>
      <c r="T98" s="73" t="s">
        <v>157</v>
      </c>
      <c r="U98" s="47">
        <v>2</v>
      </c>
      <c r="V98" s="53">
        <v>12617.5811716268</v>
      </c>
    </row>
    <row r="99" spans="1:22" s="22" customFormat="1" x14ac:dyDescent="0.25">
      <c r="A99" s="287" t="s">
        <v>158</v>
      </c>
      <c r="B99" s="287"/>
      <c r="C99" s="287"/>
      <c r="D99" s="287"/>
      <c r="E99" s="287"/>
      <c r="F99" s="287"/>
      <c r="G99" s="287"/>
      <c r="H99" s="287"/>
      <c r="I99" s="287"/>
      <c r="J99" s="287"/>
      <c r="K99" s="287"/>
      <c r="L99" s="287"/>
      <c r="M99" s="287"/>
      <c r="N99" s="287"/>
      <c r="O99" s="287"/>
      <c r="P99" s="288"/>
      <c r="Q99" s="76"/>
      <c r="R99" s="289"/>
      <c r="S99" s="290"/>
      <c r="T99" s="290"/>
      <c r="U99" s="290"/>
      <c r="V99" s="291"/>
    </row>
    <row r="100" spans="1:22" s="22" customFormat="1" ht="33" customHeight="1" x14ac:dyDescent="0.25">
      <c r="A100" s="77"/>
      <c r="B100" s="194" t="s">
        <v>75</v>
      </c>
      <c r="C100" s="194" t="s">
        <v>396</v>
      </c>
      <c r="D100" s="197" t="s">
        <v>159</v>
      </c>
      <c r="E100" s="78" t="s">
        <v>160</v>
      </c>
      <c r="F100" s="200" t="s">
        <v>22</v>
      </c>
      <c r="G100" s="200" t="s">
        <v>22</v>
      </c>
      <c r="H100" s="200" t="s">
        <v>22</v>
      </c>
      <c r="I100" s="200" t="s">
        <v>161</v>
      </c>
      <c r="J100" s="203">
        <v>1</v>
      </c>
      <c r="K100" s="31" t="s">
        <v>22</v>
      </c>
      <c r="L100" s="31" t="s">
        <v>22</v>
      </c>
      <c r="M100" s="31" t="s">
        <v>22</v>
      </c>
      <c r="N100" s="31" t="s">
        <v>22</v>
      </c>
      <c r="O100" s="31" t="s">
        <v>22</v>
      </c>
      <c r="P100" s="292" t="s">
        <v>79</v>
      </c>
      <c r="Q100" s="79"/>
      <c r="R100" s="21"/>
      <c r="S100" s="64"/>
      <c r="T100" s="21"/>
      <c r="U100" s="66"/>
      <c r="V100" s="21"/>
    </row>
    <row r="101" spans="1:22" s="22" customFormat="1" ht="43.5" customHeight="1" x14ac:dyDescent="0.25">
      <c r="A101" s="80">
        <v>35</v>
      </c>
      <c r="B101" s="195"/>
      <c r="C101" s="195"/>
      <c r="D101" s="198"/>
      <c r="E101" s="81" t="s">
        <v>162</v>
      </c>
      <c r="F101" s="201"/>
      <c r="G101" s="201"/>
      <c r="H101" s="201"/>
      <c r="I101" s="201"/>
      <c r="J101" s="204"/>
      <c r="K101" s="38" t="s">
        <v>22</v>
      </c>
      <c r="L101" s="38" t="s">
        <v>22</v>
      </c>
      <c r="M101" s="38" t="s">
        <v>22</v>
      </c>
      <c r="N101" s="38" t="s">
        <v>22</v>
      </c>
      <c r="O101" s="38" t="s">
        <v>22</v>
      </c>
      <c r="P101" s="293"/>
      <c r="Q101" s="79"/>
      <c r="R101" s="39"/>
      <c r="S101" s="40"/>
      <c r="T101" s="39" t="s">
        <v>163</v>
      </c>
      <c r="U101" s="41">
        <v>5</v>
      </c>
      <c r="V101" s="41">
        <v>55161.270648030506</v>
      </c>
    </row>
    <row r="102" spans="1:22" s="25" customFormat="1" ht="43.5" customHeight="1" x14ac:dyDescent="0.25">
      <c r="A102" s="80">
        <v>36</v>
      </c>
      <c r="B102" s="195"/>
      <c r="C102" s="195"/>
      <c r="D102" s="198"/>
      <c r="E102" s="81" t="s">
        <v>164</v>
      </c>
      <c r="F102" s="201"/>
      <c r="G102" s="201"/>
      <c r="H102" s="201"/>
      <c r="I102" s="201"/>
      <c r="J102" s="204"/>
      <c r="K102" s="38" t="s">
        <v>22</v>
      </c>
      <c r="L102" s="38" t="s">
        <v>22</v>
      </c>
      <c r="M102" s="38" t="s">
        <v>22</v>
      </c>
      <c r="N102" s="38" t="s">
        <v>22</v>
      </c>
      <c r="O102" s="38" t="s">
        <v>22</v>
      </c>
      <c r="P102" s="293"/>
      <c r="Q102" s="79"/>
      <c r="R102" s="82"/>
      <c r="S102" s="83"/>
      <c r="T102" s="82" t="s">
        <v>165</v>
      </c>
      <c r="U102" s="84">
        <v>5</v>
      </c>
      <c r="V102" s="84">
        <v>110322.54129606101</v>
      </c>
    </row>
    <row r="103" spans="1:22" s="22" customFormat="1" ht="43.5" customHeight="1" x14ac:dyDescent="0.25">
      <c r="A103" s="80">
        <v>37</v>
      </c>
      <c r="B103" s="195"/>
      <c r="C103" s="195"/>
      <c r="D103" s="198"/>
      <c r="E103" s="81" t="s">
        <v>166</v>
      </c>
      <c r="F103" s="201"/>
      <c r="G103" s="201"/>
      <c r="H103" s="201"/>
      <c r="I103" s="201"/>
      <c r="J103" s="204"/>
      <c r="K103" s="38" t="s">
        <v>22</v>
      </c>
      <c r="L103" s="38" t="s">
        <v>22</v>
      </c>
      <c r="M103" s="38" t="s">
        <v>22</v>
      </c>
      <c r="N103" s="38" t="s">
        <v>22</v>
      </c>
      <c r="O103" s="38" t="s">
        <v>22</v>
      </c>
      <c r="P103" s="293"/>
      <c r="Q103" s="79"/>
      <c r="R103" s="39"/>
      <c r="S103" s="40"/>
      <c r="T103" s="39" t="s">
        <v>167</v>
      </c>
      <c r="U103" s="41">
        <v>5</v>
      </c>
      <c r="V103" s="41">
        <v>97451.578144853906</v>
      </c>
    </row>
    <row r="104" spans="1:22" s="22" customFormat="1" ht="43.5" customHeight="1" x14ac:dyDescent="0.25">
      <c r="A104" s="80">
        <v>38</v>
      </c>
      <c r="B104" s="195"/>
      <c r="C104" s="195"/>
      <c r="D104" s="199"/>
      <c r="E104" s="81" t="s">
        <v>168</v>
      </c>
      <c r="F104" s="202"/>
      <c r="G104" s="202"/>
      <c r="H104" s="202"/>
      <c r="I104" s="202"/>
      <c r="J104" s="205"/>
      <c r="K104" s="38" t="s">
        <v>22</v>
      </c>
      <c r="L104" s="38" t="s">
        <v>22</v>
      </c>
      <c r="M104" s="38" t="s">
        <v>22</v>
      </c>
      <c r="N104" s="38" t="s">
        <v>22</v>
      </c>
      <c r="O104" s="38" t="s">
        <v>22</v>
      </c>
      <c r="P104" s="294"/>
      <c r="Q104" s="79"/>
      <c r="R104" s="39"/>
      <c r="S104" s="40"/>
      <c r="T104" s="39" t="s">
        <v>169</v>
      </c>
      <c r="U104" s="41">
        <v>5</v>
      </c>
      <c r="V104" s="41">
        <v>193064.44726810677</v>
      </c>
    </row>
    <row r="105" spans="1:22" s="22" customFormat="1" ht="23.25" customHeight="1" x14ac:dyDescent="0.25">
      <c r="A105" s="85"/>
      <c r="B105" s="195"/>
      <c r="C105" s="195"/>
      <c r="D105" s="210" t="s">
        <v>159</v>
      </c>
      <c r="E105" s="86" t="s">
        <v>170</v>
      </c>
      <c r="F105" s="212" t="s">
        <v>22</v>
      </c>
      <c r="G105" s="212" t="s">
        <v>22</v>
      </c>
      <c r="H105" s="212" t="s">
        <v>22</v>
      </c>
      <c r="I105" s="212" t="s">
        <v>90</v>
      </c>
      <c r="J105" s="214">
        <v>1</v>
      </c>
      <c r="K105" s="38" t="s">
        <v>22</v>
      </c>
      <c r="L105" s="38" t="s">
        <v>22</v>
      </c>
      <c r="M105" s="38" t="s">
        <v>22</v>
      </c>
      <c r="N105" s="38" t="s">
        <v>22</v>
      </c>
      <c r="O105" s="38" t="s">
        <v>22</v>
      </c>
      <c r="P105" s="295" t="s">
        <v>79</v>
      </c>
      <c r="Q105" s="79"/>
      <c r="R105" s="234"/>
      <c r="S105" s="234"/>
      <c r="T105" s="234"/>
      <c r="U105" s="234"/>
      <c r="V105" s="234"/>
    </row>
    <row r="106" spans="1:22" s="22" customFormat="1" ht="35.25" customHeight="1" x14ac:dyDescent="0.25">
      <c r="A106" s="80">
        <v>39</v>
      </c>
      <c r="B106" s="195"/>
      <c r="C106" s="195"/>
      <c r="D106" s="198"/>
      <c r="E106" s="81" t="s">
        <v>171</v>
      </c>
      <c r="F106" s="201"/>
      <c r="G106" s="201"/>
      <c r="H106" s="201"/>
      <c r="I106" s="201"/>
      <c r="J106" s="204"/>
      <c r="K106" s="38" t="s">
        <v>22</v>
      </c>
      <c r="L106" s="38" t="s">
        <v>22</v>
      </c>
      <c r="M106" s="38" t="s">
        <v>22</v>
      </c>
      <c r="N106" s="38" t="s">
        <v>22</v>
      </c>
      <c r="O106" s="38" t="s">
        <v>22</v>
      </c>
      <c r="P106" s="293"/>
      <c r="Q106" s="79"/>
      <c r="R106" s="39"/>
      <c r="S106" s="40"/>
      <c r="T106" s="39" t="s">
        <v>172</v>
      </c>
      <c r="U106" s="41">
        <v>5</v>
      </c>
      <c r="V106" s="41">
        <v>41370.952986022879</v>
      </c>
    </row>
    <row r="107" spans="1:22" s="22" customFormat="1" ht="35.25" customHeight="1" x14ac:dyDescent="0.25">
      <c r="A107" s="80">
        <v>40</v>
      </c>
      <c r="B107" s="195"/>
      <c r="C107" s="195"/>
      <c r="D107" s="198"/>
      <c r="E107" s="81" t="s">
        <v>162</v>
      </c>
      <c r="F107" s="201"/>
      <c r="G107" s="201"/>
      <c r="H107" s="201"/>
      <c r="I107" s="201"/>
      <c r="J107" s="204"/>
      <c r="K107" s="38" t="s">
        <v>22</v>
      </c>
      <c r="L107" s="38" t="s">
        <v>22</v>
      </c>
      <c r="M107" s="38" t="s">
        <v>22</v>
      </c>
      <c r="N107" s="38" t="s">
        <v>22</v>
      </c>
      <c r="O107" s="38" t="s">
        <v>22</v>
      </c>
      <c r="P107" s="293"/>
      <c r="Q107" s="79"/>
      <c r="R107" s="39"/>
      <c r="S107" s="40"/>
      <c r="T107" s="39" t="s">
        <v>173</v>
      </c>
      <c r="U107" s="41">
        <v>5</v>
      </c>
      <c r="V107" s="41">
        <v>55161.270648030506</v>
      </c>
    </row>
    <row r="108" spans="1:22" s="22" customFormat="1" ht="54" customHeight="1" x14ac:dyDescent="0.25">
      <c r="A108" s="80">
        <v>41</v>
      </c>
      <c r="B108" s="195"/>
      <c r="C108" s="195"/>
      <c r="D108" s="198"/>
      <c r="E108" s="81" t="s">
        <v>164</v>
      </c>
      <c r="F108" s="201"/>
      <c r="G108" s="201"/>
      <c r="H108" s="201"/>
      <c r="I108" s="201"/>
      <c r="J108" s="204"/>
      <c r="K108" s="38" t="s">
        <v>22</v>
      </c>
      <c r="L108" s="38" t="s">
        <v>22</v>
      </c>
      <c r="M108" s="38" t="s">
        <v>22</v>
      </c>
      <c r="N108" s="38" t="s">
        <v>22</v>
      </c>
      <c r="O108" s="38" t="s">
        <v>22</v>
      </c>
      <c r="P108" s="293"/>
      <c r="Q108" s="79"/>
      <c r="R108" s="39"/>
      <c r="S108" s="40"/>
      <c r="T108" s="39" t="s">
        <v>174</v>
      </c>
      <c r="U108" s="41">
        <v>5</v>
      </c>
      <c r="V108" s="41">
        <v>110322.54129606101</v>
      </c>
    </row>
    <row r="109" spans="1:22" s="22" customFormat="1" ht="33.75" customHeight="1" x14ac:dyDescent="0.25">
      <c r="A109" s="80">
        <v>42</v>
      </c>
      <c r="B109" s="196"/>
      <c r="C109" s="196"/>
      <c r="D109" s="211"/>
      <c r="E109" s="87" t="s">
        <v>175</v>
      </c>
      <c r="F109" s="213"/>
      <c r="G109" s="213"/>
      <c r="H109" s="213"/>
      <c r="I109" s="213"/>
      <c r="J109" s="215"/>
      <c r="K109" s="51" t="s">
        <v>22</v>
      </c>
      <c r="L109" s="51" t="s">
        <v>22</v>
      </c>
      <c r="M109" s="51" t="s">
        <v>22</v>
      </c>
      <c r="N109" s="51" t="s">
        <v>22</v>
      </c>
      <c r="O109" s="51" t="s">
        <v>22</v>
      </c>
      <c r="P109" s="296"/>
      <c r="Q109" s="79"/>
      <c r="R109" s="19"/>
      <c r="S109" s="52"/>
      <c r="T109" s="19" t="s">
        <v>176</v>
      </c>
      <c r="U109" s="53">
        <v>5</v>
      </c>
      <c r="V109" s="53">
        <v>60677.397712833561</v>
      </c>
    </row>
    <row r="110" spans="1:22" s="22" customFormat="1" ht="15" customHeight="1" x14ac:dyDescent="0.25">
      <c r="A110" s="297" t="s">
        <v>177</v>
      </c>
      <c r="B110" s="298"/>
      <c r="C110" s="298"/>
      <c r="D110" s="299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300"/>
      <c r="Q110" s="55"/>
      <c r="R110" s="301"/>
      <c r="S110" s="302"/>
      <c r="T110" s="302"/>
      <c r="U110" s="302"/>
      <c r="V110" s="303"/>
    </row>
    <row r="111" spans="1:22" s="22" customFormat="1" ht="12" customHeight="1" x14ac:dyDescent="0.25">
      <c r="A111" s="304">
        <v>43</v>
      </c>
      <c r="B111" s="306" t="s">
        <v>75</v>
      </c>
      <c r="C111" s="307" t="s">
        <v>396</v>
      </c>
      <c r="D111" s="272" t="s">
        <v>159</v>
      </c>
      <c r="E111" s="230" t="s">
        <v>178</v>
      </c>
      <c r="F111" s="200" t="s">
        <v>100</v>
      </c>
      <c r="G111" s="200" t="s">
        <v>127</v>
      </c>
      <c r="H111" s="200" t="s">
        <v>102</v>
      </c>
      <c r="I111" s="200" t="s">
        <v>103</v>
      </c>
      <c r="J111" s="203">
        <v>1</v>
      </c>
      <c r="K111" s="264" t="s">
        <v>123</v>
      </c>
      <c r="L111" s="233" t="s">
        <v>105</v>
      </c>
      <c r="M111" s="200">
        <v>10</v>
      </c>
      <c r="N111" s="240">
        <f>$J$19*M111</f>
        <v>10</v>
      </c>
      <c r="O111" s="88" t="s">
        <v>22</v>
      </c>
      <c r="P111" s="201" t="s">
        <v>179</v>
      </c>
      <c r="Q111" s="79"/>
      <c r="R111" s="309"/>
      <c r="S111" s="311"/>
      <c r="T111" s="309" t="s">
        <v>180</v>
      </c>
      <c r="U111" s="250">
        <v>3</v>
      </c>
      <c r="V111" s="250">
        <v>553706.41095022729</v>
      </c>
    </row>
    <row r="112" spans="1:22" s="22" customFormat="1" ht="12" customHeight="1" x14ac:dyDescent="0.25">
      <c r="A112" s="304"/>
      <c r="B112" s="195"/>
      <c r="C112" s="226"/>
      <c r="D112" s="267"/>
      <c r="E112" s="231"/>
      <c r="F112" s="201"/>
      <c r="G112" s="201"/>
      <c r="H112" s="201"/>
      <c r="I112" s="201"/>
      <c r="J112" s="204"/>
      <c r="K112" s="253"/>
      <c r="L112" s="234"/>
      <c r="M112" s="202"/>
      <c r="N112" s="241">
        <f>J112*M112</f>
        <v>0</v>
      </c>
      <c r="O112" s="59" t="s">
        <v>22</v>
      </c>
      <c r="P112" s="201"/>
      <c r="Q112" s="79"/>
      <c r="R112" s="309"/>
      <c r="S112" s="311"/>
      <c r="T112" s="309"/>
      <c r="U112" s="250"/>
      <c r="V112" s="250"/>
    </row>
    <row r="113" spans="1:22" s="22" customFormat="1" ht="12" customHeight="1" x14ac:dyDescent="0.25">
      <c r="A113" s="304"/>
      <c r="B113" s="195"/>
      <c r="C113" s="226"/>
      <c r="D113" s="267"/>
      <c r="E113" s="231"/>
      <c r="F113" s="201"/>
      <c r="G113" s="201"/>
      <c r="H113" s="201"/>
      <c r="I113" s="201"/>
      <c r="J113" s="204"/>
      <c r="K113" s="253" t="s">
        <v>181</v>
      </c>
      <c r="L113" s="234" t="s">
        <v>103</v>
      </c>
      <c r="M113" s="234">
        <v>4</v>
      </c>
      <c r="N113" s="241">
        <f>$J$19*M113</f>
        <v>4</v>
      </c>
      <c r="O113" s="59" t="s">
        <v>22</v>
      </c>
      <c r="P113" s="201"/>
      <c r="Q113" s="79"/>
      <c r="R113" s="309"/>
      <c r="S113" s="311"/>
      <c r="T113" s="309"/>
      <c r="U113" s="250"/>
      <c r="V113" s="250"/>
    </row>
    <row r="114" spans="1:22" s="22" customFormat="1" ht="17.25" customHeight="1" x14ac:dyDescent="0.25">
      <c r="A114" s="305"/>
      <c r="B114" s="195"/>
      <c r="C114" s="226"/>
      <c r="D114" s="273"/>
      <c r="E114" s="232"/>
      <c r="F114" s="202"/>
      <c r="G114" s="202"/>
      <c r="H114" s="201"/>
      <c r="I114" s="202"/>
      <c r="J114" s="204"/>
      <c r="K114" s="253"/>
      <c r="L114" s="234"/>
      <c r="M114" s="234"/>
      <c r="N114" s="241">
        <f>J114*M114</f>
        <v>0</v>
      </c>
      <c r="O114" s="59" t="s">
        <v>22</v>
      </c>
      <c r="P114" s="202"/>
      <c r="Q114" s="79"/>
      <c r="R114" s="310"/>
      <c r="S114" s="312"/>
      <c r="T114" s="310"/>
      <c r="U114" s="251"/>
      <c r="V114" s="251"/>
    </row>
    <row r="115" spans="1:22" s="22" customFormat="1" ht="12" customHeight="1" x14ac:dyDescent="0.25">
      <c r="A115" s="304">
        <v>44</v>
      </c>
      <c r="B115" s="195"/>
      <c r="C115" s="226"/>
      <c r="D115" s="254" t="s">
        <v>159</v>
      </c>
      <c r="E115" s="256" t="s">
        <v>182</v>
      </c>
      <c r="F115" s="212" t="s">
        <v>118</v>
      </c>
      <c r="G115" s="212" t="s">
        <v>127</v>
      </c>
      <c r="H115" s="201"/>
      <c r="I115" s="212" t="s">
        <v>103</v>
      </c>
      <c r="J115" s="204"/>
      <c r="K115" s="253" t="s">
        <v>183</v>
      </c>
      <c r="L115" s="234" t="s">
        <v>111</v>
      </c>
      <c r="M115" s="234">
        <v>2.5</v>
      </c>
      <c r="N115" s="241">
        <f>$J$19*M115</f>
        <v>2.5</v>
      </c>
      <c r="O115" s="59" t="s">
        <v>22</v>
      </c>
      <c r="P115" s="258" t="s">
        <v>179</v>
      </c>
      <c r="Q115" s="32"/>
      <c r="R115" s="313"/>
      <c r="S115" s="314"/>
      <c r="T115" s="313" t="s">
        <v>184</v>
      </c>
      <c r="U115" s="261">
        <v>6</v>
      </c>
      <c r="V115" s="261">
        <v>565443.69576104288</v>
      </c>
    </row>
    <row r="116" spans="1:22" s="22" customFormat="1" ht="12" customHeight="1" x14ac:dyDescent="0.25">
      <c r="A116" s="304"/>
      <c r="B116" s="195"/>
      <c r="C116" s="226"/>
      <c r="D116" s="228"/>
      <c r="E116" s="231"/>
      <c r="F116" s="201"/>
      <c r="G116" s="201"/>
      <c r="H116" s="201"/>
      <c r="I116" s="201"/>
      <c r="J116" s="204"/>
      <c r="K116" s="253"/>
      <c r="L116" s="234"/>
      <c r="M116" s="234"/>
      <c r="N116" s="241">
        <f>J116*M116</f>
        <v>0</v>
      </c>
      <c r="O116" s="59" t="s">
        <v>22</v>
      </c>
      <c r="P116" s="244"/>
      <c r="Q116" s="32"/>
      <c r="R116" s="309"/>
      <c r="S116" s="311"/>
      <c r="T116" s="309"/>
      <c r="U116" s="250"/>
      <c r="V116" s="250"/>
    </row>
    <row r="117" spans="1:22" s="22" customFormat="1" ht="12" customHeight="1" x14ac:dyDescent="0.25">
      <c r="A117" s="304"/>
      <c r="B117" s="195"/>
      <c r="C117" s="226"/>
      <c r="D117" s="228"/>
      <c r="E117" s="231"/>
      <c r="F117" s="201"/>
      <c r="G117" s="201"/>
      <c r="H117" s="201"/>
      <c r="I117" s="201"/>
      <c r="J117" s="204"/>
      <c r="K117" s="253" t="s">
        <v>185</v>
      </c>
      <c r="L117" s="234" t="s">
        <v>103</v>
      </c>
      <c r="M117" s="234">
        <v>21</v>
      </c>
      <c r="N117" s="241">
        <f>$J$19*M117</f>
        <v>21</v>
      </c>
      <c r="O117" s="59" t="s">
        <v>22</v>
      </c>
      <c r="P117" s="244"/>
      <c r="Q117" s="32"/>
      <c r="R117" s="309"/>
      <c r="S117" s="311"/>
      <c r="T117" s="309"/>
      <c r="U117" s="250"/>
      <c r="V117" s="250"/>
    </row>
    <row r="118" spans="1:22" s="22" customFormat="1" ht="12" customHeight="1" x14ac:dyDescent="0.25">
      <c r="A118" s="305"/>
      <c r="B118" s="195"/>
      <c r="C118" s="226"/>
      <c r="D118" s="255"/>
      <c r="E118" s="257"/>
      <c r="F118" s="213"/>
      <c r="G118" s="213"/>
      <c r="H118" s="213"/>
      <c r="I118" s="213"/>
      <c r="J118" s="215"/>
      <c r="K118" s="262"/>
      <c r="L118" s="235"/>
      <c r="M118" s="235"/>
      <c r="N118" s="263">
        <f>J118*M118</f>
        <v>0</v>
      </c>
      <c r="O118" s="59" t="s">
        <v>22</v>
      </c>
      <c r="P118" s="245"/>
      <c r="Q118" s="32"/>
      <c r="R118" s="310"/>
      <c r="S118" s="312"/>
      <c r="T118" s="310"/>
      <c r="U118" s="251"/>
      <c r="V118" s="251"/>
    </row>
    <row r="119" spans="1:22" s="22" customFormat="1" ht="12" customHeight="1" x14ac:dyDescent="0.25">
      <c r="A119" s="304">
        <v>45</v>
      </c>
      <c r="B119" s="195"/>
      <c r="C119" s="226"/>
      <c r="D119" s="272" t="s">
        <v>159</v>
      </c>
      <c r="E119" s="230" t="s">
        <v>186</v>
      </c>
      <c r="F119" s="200" t="s">
        <v>122</v>
      </c>
      <c r="G119" s="200" t="s">
        <v>127</v>
      </c>
      <c r="H119" s="200" t="s">
        <v>102</v>
      </c>
      <c r="I119" s="200" t="s">
        <v>103</v>
      </c>
      <c r="J119" s="203">
        <v>1</v>
      </c>
      <c r="K119" s="264" t="s">
        <v>123</v>
      </c>
      <c r="L119" s="233" t="s">
        <v>105</v>
      </c>
      <c r="M119" s="200">
        <v>10</v>
      </c>
      <c r="N119" s="240">
        <f>$J$19*M119</f>
        <v>10</v>
      </c>
      <c r="O119" s="59" t="s">
        <v>22</v>
      </c>
      <c r="P119" s="212" t="s">
        <v>179</v>
      </c>
      <c r="Q119" s="79"/>
      <c r="R119" s="313"/>
      <c r="S119" s="314"/>
      <c r="T119" s="313" t="s">
        <v>187</v>
      </c>
      <c r="U119" s="261">
        <v>5</v>
      </c>
      <c r="V119" s="261">
        <v>1027338.4566355568</v>
      </c>
    </row>
    <row r="120" spans="1:22" s="22" customFormat="1" ht="12" customHeight="1" x14ac:dyDescent="0.25">
      <c r="A120" s="304"/>
      <c r="B120" s="195"/>
      <c r="C120" s="226"/>
      <c r="D120" s="267"/>
      <c r="E120" s="231"/>
      <c r="F120" s="201"/>
      <c r="G120" s="201"/>
      <c r="H120" s="201"/>
      <c r="I120" s="201"/>
      <c r="J120" s="204"/>
      <c r="K120" s="253"/>
      <c r="L120" s="234"/>
      <c r="M120" s="202"/>
      <c r="N120" s="241">
        <f>J120*M120</f>
        <v>0</v>
      </c>
      <c r="O120" s="59" t="s">
        <v>22</v>
      </c>
      <c r="P120" s="201"/>
      <c r="Q120" s="79"/>
      <c r="R120" s="309"/>
      <c r="S120" s="311"/>
      <c r="T120" s="309"/>
      <c r="U120" s="250"/>
      <c r="V120" s="250"/>
    </row>
    <row r="121" spans="1:22" s="22" customFormat="1" ht="12" customHeight="1" x14ac:dyDescent="0.25">
      <c r="A121" s="304"/>
      <c r="B121" s="195"/>
      <c r="C121" s="226"/>
      <c r="D121" s="267"/>
      <c r="E121" s="231"/>
      <c r="F121" s="201"/>
      <c r="G121" s="201"/>
      <c r="H121" s="201"/>
      <c r="I121" s="201"/>
      <c r="J121" s="204"/>
      <c r="K121" s="253" t="s">
        <v>181</v>
      </c>
      <c r="L121" s="234" t="s">
        <v>103</v>
      </c>
      <c r="M121" s="234">
        <v>4</v>
      </c>
      <c r="N121" s="241">
        <f>$J$19*M121</f>
        <v>4</v>
      </c>
      <c r="O121" s="59" t="s">
        <v>22</v>
      </c>
      <c r="P121" s="201"/>
      <c r="Q121" s="79"/>
      <c r="R121" s="309"/>
      <c r="S121" s="311"/>
      <c r="T121" s="309"/>
      <c r="U121" s="250"/>
      <c r="V121" s="250"/>
    </row>
    <row r="122" spans="1:22" s="22" customFormat="1" ht="18.75" customHeight="1" x14ac:dyDescent="0.25">
      <c r="A122" s="305"/>
      <c r="B122" s="195"/>
      <c r="C122" s="226"/>
      <c r="D122" s="273"/>
      <c r="E122" s="232"/>
      <c r="F122" s="202"/>
      <c r="G122" s="202"/>
      <c r="H122" s="201"/>
      <c r="I122" s="202"/>
      <c r="J122" s="204"/>
      <c r="K122" s="253"/>
      <c r="L122" s="234"/>
      <c r="M122" s="234"/>
      <c r="N122" s="241">
        <f>J122*M122</f>
        <v>0</v>
      </c>
      <c r="O122" s="59" t="s">
        <v>22</v>
      </c>
      <c r="P122" s="202"/>
      <c r="Q122" s="79"/>
      <c r="R122" s="310"/>
      <c r="S122" s="312"/>
      <c r="T122" s="310"/>
      <c r="U122" s="251"/>
      <c r="V122" s="251"/>
    </row>
    <row r="123" spans="1:22" s="22" customFormat="1" ht="12" customHeight="1" x14ac:dyDescent="0.25">
      <c r="A123" s="304">
        <v>46</v>
      </c>
      <c r="B123" s="195"/>
      <c r="C123" s="226"/>
      <c r="D123" s="254" t="s">
        <v>159</v>
      </c>
      <c r="E123" s="315" t="s">
        <v>188</v>
      </c>
      <c r="F123" s="212" t="s">
        <v>100</v>
      </c>
      <c r="G123" s="212" t="s">
        <v>101</v>
      </c>
      <c r="H123" s="201"/>
      <c r="I123" s="212" t="s">
        <v>103</v>
      </c>
      <c r="J123" s="204"/>
      <c r="K123" s="253" t="s">
        <v>183</v>
      </c>
      <c r="L123" s="234" t="s">
        <v>111</v>
      </c>
      <c r="M123" s="234">
        <v>2.5</v>
      </c>
      <c r="N123" s="241">
        <f>$J$19*M123</f>
        <v>2.5</v>
      </c>
      <c r="O123" s="59" t="s">
        <v>22</v>
      </c>
      <c r="P123" s="258" t="s">
        <v>179</v>
      </c>
      <c r="Q123" s="32"/>
      <c r="R123" s="313"/>
      <c r="S123" s="314"/>
      <c r="T123" s="313" t="s">
        <v>189</v>
      </c>
      <c r="U123" s="261">
        <v>5</v>
      </c>
      <c r="V123" s="261">
        <v>471203.07980086911</v>
      </c>
    </row>
    <row r="124" spans="1:22" s="25" customFormat="1" ht="12" customHeight="1" x14ac:dyDescent="0.25">
      <c r="A124" s="304"/>
      <c r="B124" s="195"/>
      <c r="C124" s="226"/>
      <c r="D124" s="228"/>
      <c r="E124" s="316"/>
      <c r="F124" s="201"/>
      <c r="G124" s="201"/>
      <c r="H124" s="201"/>
      <c r="I124" s="201"/>
      <c r="J124" s="204"/>
      <c r="K124" s="253"/>
      <c r="L124" s="234"/>
      <c r="M124" s="234"/>
      <c r="N124" s="241">
        <f>J124*M124</f>
        <v>0</v>
      </c>
      <c r="O124" s="59" t="s">
        <v>22</v>
      </c>
      <c r="P124" s="244"/>
      <c r="Q124" s="32"/>
      <c r="R124" s="309"/>
      <c r="S124" s="311"/>
      <c r="T124" s="309"/>
      <c r="U124" s="250"/>
      <c r="V124" s="250"/>
    </row>
    <row r="125" spans="1:22" s="22" customFormat="1" ht="12" customHeight="1" x14ac:dyDescent="0.25">
      <c r="A125" s="304"/>
      <c r="B125" s="195"/>
      <c r="C125" s="226"/>
      <c r="D125" s="228"/>
      <c r="E125" s="316"/>
      <c r="F125" s="201"/>
      <c r="G125" s="201"/>
      <c r="H125" s="201"/>
      <c r="I125" s="201"/>
      <c r="J125" s="204"/>
      <c r="K125" s="253" t="s">
        <v>185</v>
      </c>
      <c r="L125" s="234" t="s">
        <v>103</v>
      </c>
      <c r="M125" s="234">
        <v>21</v>
      </c>
      <c r="N125" s="241">
        <f>$J$19*M125</f>
        <v>21</v>
      </c>
      <c r="O125" s="59" t="s">
        <v>22</v>
      </c>
      <c r="P125" s="244"/>
      <c r="Q125" s="32"/>
      <c r="R125" s="309"/>
      <c r="S125" s="311"/>
      <c r="T125" s="309"/>
      <c r="U125" s="250"/>
      <c r="V125" s="250"/>
    </row>
    <row r="126" spans="1:22" s="22" customFormat="1" ht="12" customHeight="1" x14ac:dyDescent="0.25">
      <c r="A126" s="305"/>
      <c r="B126" s="195"/>
      <c r="C126" s="226"/>
      <c r="D126" s="255"/>
      <c r="E126" s="317"/>
      <c r="F126" s="213"/>
      <c r="G126" s="213"/>
      <c r="H126" s="213"/>
      <c r="I126" s="213"/>
      <c r="J126" s="215"/>
      <c r="K126" s="262"/>
      <c r="L126" s="235"/>
      <c r="M126" s="235"/>
      <c r="N126" s="263">
        <f>J126*M126</f>
        <v>0</v>
      </c>
      <c r="O126" s="59" t="s">
        <v>22</v>
      </c>
      <c r="P126" s="245"/>
      <c r="Q126" s="32"/>
      <c r="R126" s="310"/>
      <c r="S126" s="312"/>
      <c r="T126" s="310"/>
      <c r="U126" s="251"/>
      <c r="V126" s="251"/>
    </row>
    <row r="127" spans="1:22" s="22" customFormat="1" ht="12" customHeight="1" x14ac:dyDescent="0.25">
      <c r="A127" s="304">
        <v>47</v>
      </c>
      <c r="B127" s="195"/>
      <c r="C127" s="226"/>
      <c r="D127" s="227" t="s">
        <v>159</v>
      </c>
      <c r="E127" s="230" t="s">
        <v>186</v>
      </c>
      <c r="F127" s="200" t="s">
        <v>100</v>
      </c>
      <c r="G127" s="200" t="s">
        <v>127</v>
      </c>
      <c r="H127" s="200" t="s">
        <v>102</v>
      </c>
      <c r="I127" s="200" t="s">
        <v>103</v>
      </c>
      <c r="J127" s="203">
        <v>1</v>
      </c>
      <c r="K127" s="265" t="s">
        <v>190</v>
      </c>
      <c r="L127" s="233" t="s">
        <v>105</v>
      </c>
      <c r="M127" s="200">
        <v>10</v>
      </c>
      <c r="N127" s="240">
        <f>$J$19*M127</f>
        <v>10</v>
      </c>
      <c r="O127" s="59" t="s">
        <v>22</v>
      </c>
      <c r="P127" s="258" t="s">
        <v>179</v>
      </c>
      <c r="Q127" s="32"/>
      <c r="R127" s="313"/>
      <c r="S127" s="314"/>
      <c r="T127" s="313" t="s">
        <v>187</v>
      </c>
      <c r="U127" s="261">
        <v>2</v>
      </c>
      <c r="V127" s="261">
        <v>410935.38265422272</v>
      </c>
    </row>
    <row r="128" spans="1:22" s="22" customFormat="1" ht="12" customHeight="1" x14ac:dyDescent="0.25">
      <c r="A128" s="304"/>
      <c r="B128" s="195"/>
      <c r="C128" s="226"/>
      <c r="D128" s="228"/>
      <c r="E128" s="231"/>
      <c r="F128" s="201"/>
      <c r="G128" s="201"/>
      <c r="H128" s="201"/>
      <c r="I128" s="201"/>
      <c r="J128" s="204"/>
      <c r="K128" s="253"/>
      <c r="L128" s="234"/>
      <c r="M128" s="202"/>
      <c r="N128" s="241">
        <f>J128*M128</f>
        <v>0</v>
      </c>
      <c r="O128" s="59" t="s">
        <v>22</v>
      </c>
      <c r="P128" s="244"/>
      <c r="Q128" s="32"/>
      <c r="R128" s="309"/>
      <c r="S128" s="311"/>
      <c r="T128" s="309"/>
      <c r="U128" s="250"/>
      <c r="V128" s="250"/>
    </row>
    <row r="129" spans="1:22" s="22" customFormat="1" ht="12" customHeight="1" x14ac:dyDescent="0.25">
      <c r="A129" s="304"/>
      <c r="B129" s="195"/>
      <c r="C129" s="226"/>
      <c r="D129" s="228"/>
      <c r="E129" s="231"/>
      <c r="F129" s="201"/>
      <c r="G129" s="201"/>
      <c r="H129" s="201"/>
      <c r="I129" s="201"/>
      <c r="J129" s="204"/>
      <c r="K129" s="252" t="s">
        <v>191</v>
      </c>
      <c r="L129" s="234" t="s">
        <v>103</v>
      </c>
      <c r="M129" s="234">
        <v>4</v>
      </c>
      <c r="N129" s="241">
        <f>$J$19*M129</f>
        <v>4</v>
      </c>
      <c r="O129" s="59" t="s">
        <v>22</v>
      </c>
      <c r="P129" s="244"/>
      <c r="Q129" s="32"/>
      <c r="R129" s="309"/>
      <c r="S129" s="311"/>
      <c r="T129" s="309"/>
      <c r="U129" s="250"/>
      <c r="V129" s="250"/>
    </row>
    <row r="130" spans="1:22" s="22" customFormat="1" ht="19.5" customHeight="1" x14ac:dyDescent="0.25">
      <c r="A130" s="305"/>
      <c r="B130" s="195"/>
      <c r="C130" s="226"/>
      <c r="D130" s="229"/>
      <c r="E130" s="232"/>
      <c r="F130" s="202"/>
      <c r="G130" s="202"/>
      <c r="H130" s="201"/>
      <c r="I130" s="202"/>
      <c r="J130" s="204"/>
      <c r="K130" s="253"/>
      <c r="L130" s="234"/>
      <c r="M130" s="234"/>
      <c r="N130" s="241">
        <f>J130*M130</f>
        <v>0</v>
      </c>
      <c r="O130" s="59" t="s">
        <v>22</v>
      </c>
      <c r="P130" s="245"/>
      <c r="Q130" s="32"/>
      <c r="R130" s="310"/>
      <c r="S130" s="312"/>
      <c r="T130" s="310"/>
      <c r="U130" s="251"/>
      <c r="V130" s="251"/>
    </row>
    <row r="131" spans="1:22" s="22" customFormat="1" ht="12" customHeight="1" x14ac:dyDescent="0.25">
      <c r="A131" s="304">
        <v>48</v>
      </c>
      <c r="B131" s="195"/>
      <c r="C131" s="226"/>
      <c r="D131" s="266" t="s">
        <v>159</v>
      </c>
      <c r="E131" s="256" t="s">
        <v>188</v>
      </c>
      <c r="F131" s="212" t="s">
        <v>100</v>
      </c>
      <c r="G131" s="212" t="s">
        <v>101</v>
      </c>
      <c r="H131" s="201"/>
      <c r="I131" s="212" t="s">
        <v>103</v>
      </c>
      <c r="J131" s="204"/>
      <c r="K131" s="252" t="s">
        <v>110</v>
      </c>
      <c r="L131" s="234" t="s">
        <v>111</v>
      </c>
      <c r="M131" s="234">
        <v>2.5</v>
      </c>
      <c r="N131" s="241">
        <f>$J$19*M131</f>
        <v>2.5</v>
      </c>
      <c r="O131" s="59" t="s">
        <v>22</v>
      </c>
      <c r="P131" s="212" t="s">
        <v>179</v>
      </c>
      <c r="Q131" s="79"/>
      <c r="R131" s="313"/>
      <c r="S131" s="314"/>
      <c r="T131" s="313" t="s">
        <v>189</v>
      </c>
      <c r="U131" s="261">
        <v>4</v>
      </c>
      <c r="V131" s="261">
        <v>376962.46384069527</v>
      </c>
    </row>
    <row r="132" spans="1:22" s="22" customFormat="1" ht="12" customHeight="1" x14ac:dyDescent="0.25">
      <c r="A132" s="304"/>
      <c r="B132" s="195"/>
      <c r="C132" s="226"/>
      <c r="D132" s="267"/>
      <c r="E132" s="231"/>
      <c r="F132" s="201"/>
      <c r="G132" s="201"/>
      <c r="H132" s="201"/>
      <c r="I132" s="201"/>
      <c r="J132" s="204"/>
      <c r="K132" s="253"/>
      <c r="L132" s="234"/>
      <c r="M132" s="234"/>
      <c r="N132" s="241">
        <f>J132*M132</f>
        <v>0</v>
      </c>
      <c r="O132" s="59" t="s">
        <v>22</v>
      </c>
      <c r="P132" s="201"/>
      <c r="Q132" s="79"/>
      <c r="R132" s="309"/>
      <c r="S132" s="311"/>
      <c r="T132" s="309"/>
      <c r="U132" s="250"/>
      <c r="V132" s="250"/>
    </row>
    <row r="133" spans="1:22" s="22" customFormat="1" ht="12" customHeight="1" x14ac:dyDescent="0.25">
      <c r="A133" s="304"/>
      <c r="B133" s="195"/>
      <c r="C133" s="226"/>
      <c r="D133" s="267"/>
      <c r="E133" s="231"/>
      <c r="F133" s="201"/>
      <c r="G133" s="201"/>
      <c r="H133" s="201"/>
      <c r="I133" s="201"/>
      <c r="J133" s="204"/>
      <c r="K133" s="252" t="s">
        <v>113</v>
      </c>
      <c r="L133" s="234" t="s">
        <v>103</v>
      </c>
      <c r="M133" s="234">
        <v>21</v>
      </c>
      <c r="N133" s="241">
        <f>$J$19*M133</f>
        <v>21</v>
      </c>
      <c r="O133" s="59" t="s">
        <v>22</v>
      </c>
      <c r="P133" s="201"/>
      <c r="Q133" s="79"/>
      <c r="R133" s="309"/>
      <c r="S133" s="311"/>
      <c r="T133" s="309"/>
      <c r="U133" s="250"/>
      <c r="V133" s="250"/>
    </row>
    <row r="134" spans="1:22" s="22" customFormat="1" ht="12" customHeight="1" x14ac:dyDescent="0.25">
      <c r="A134" s="305"/>
      <c r="B134" s="195"/>
      <c r="C134" s="226"/>
      <c r="D134" s="268"/>
      <c r="E134" s="257"/>
      <c r="F134" s="213"/>
      <c r="G134" s="213"/>
      <c r="H134" s="213"/>
      <c r="I134" s="213"/>
      <c r="J134" s="215"/>
      <c r="K134" s="262"/>
      <c r="L134" s="235"/>
      <c r="M134" s="235"/>
      <c r="N134" s="263">
        <f>J134*M134</f>
        <v>0</v>
      </c>
      <c r="O134" s="47" t="s">
        <v>22</v>
      </c>
      <c r="P134" s="201"/>
      <c r="Q134" s="79"/>
      <c r="R134" s="310"/>
      <c r="S134" s="312"/>
      <c r="T134" s="310"/>
      <c r="U134" s="251"/>
      <c r="V134" s="251"/>
    </row>
    <row r="135" spans="1:22" s="22" customFormat="1" ht="12" customHeight="1" x14ac:dyDescent="0.25">
      <c r="A135" s="304">
        <v>49</v>
      </c>
      <c r="B135" s="195"/>
      <c r="C135" s="226"/>
      <c r="D135" s="272" t="s">
        <v>159</v>
      </c>
      <c r="E135" s="230" t="s">
        <v>192</v>
      </c>
      <c r="F135" s="200" t="s">
        <v>100</v>
      </c>
      <c r="G135" s="200" t="s">
        <v>101</v>
      </c>
      <c r="H135" s="200" t="s">
        <v>102</v>
      </c>
      <c r="I135" s="200" t="s">
        <v>103</v>
      </c>
      <c r="J135" s="203">
        <v>1</v>
      </c>
      <c r="K135" s="265" t="s">
        <v>193</v>
      </c>
      <c r="L135" s="233" t="s">
        <v>105</v>
      </c>
      <c r="M135" s="200">
        <v>10</v>
      </c>
      <c r="N135" s="240">
        <f>$J$19*M135</f>
        <v>10</v>
      </c>
      <c r="O135" s="59" t="s">
        <v>22</v>
      </c>
      <c r="P135" s="212" t="s">
        <v>179</v>
      </c>
      <c r="Q135" s="79"/>
      <c r="R135" s="313"/>
      <c r="S135" s="314"/>
      <c r="T135" s="313" t="s">
        <v>194</v>
      </c>
      <c r="U135" s="261">
        <v>1</v>
      </c>
      <c r="V135" s="261">
        <v>116802.28565207498</v>
      </c>
    </row>
    <row r="136" spans="1:22" s="22" customFormat="1" ht="12" customHeight="1" x14ac:dyDescent="0.25">
      <c r="A136" s="304"/>
      <c r="B136" s="195"/>
      <c r="C136" s="226"/>
      <c r="D136" s="267"/>
      <c r="E136" s="231"/>
      <c r="F136" s="201"/>
      <c r="G136" s="201"/>
      <c r="H136" s="201"/>
      <c r="I136" s="201"/>
      <c r="J136" s="204"/>
      <c r="K136" s="253"/>
      <c r="L136" s="234"/>
      <c r="M136" s="202"/>
      <c r="N136" s="241">
        <f>J136*M136</f>
        <v>0</v>
      </c>
      <c r="O136" s="59" t="s">
        <v>22</v>
      </c>
      <c r="P136" s="201"/>
      <c r="Q136" s="79"/>
      <c r="R136" s="309"/>
      <c r="S136" s="311"/>
      <c r="T136" s="309"/>
      <c r="U136" s="250"/>
      <c r="V136" s="250"/>
    </row>
    <row r="137" spans="1:22" s="22" customFormat="1" ht="12" customHeight="1" x14ac:dyDescent="0.25">
      <c r="A137" s="304"/>
      <c r="B137" s="195"/>
      <c r="C137" s="226"/>
      <c r="D137" s="267"/>
      <c r="E137" s="231"/>
      <c r="F137" s="201"/>
      <c r="G137" s="201"/>
      <c r="H137" s="201"/>
      <c r="I137" s="201"/>
      <c r="J137" s="204"/>
      <c r="K137" s="252" t="s">
        <v>195</v>
      </c>
      <c r="L137" s="234" t="s">
        <v>103</v>
      </c>
      <c r="M137" s="234">
        <v>4</v>
      </c>
      <c r="N137" s="241">
        <f>$J$19*M137</f>
        <v>4</v>
      </c>
      <c r="O137" s="59" t="s">
        <v>22</v>
      </c>
      <c r="P137" s="201"/>
      <c r="Q137" s="79"/>
      <c r="R137" s="309"/>
      <c r="S137" s="311"/>
      <c r="T137" s="309"/>
      <c r="U137" s="250"/>
      <c r="V137" s="250"/>
    </row>
    <row r="138" spans="1:22" s="22" customFormat="1" ht="19.5" customHeight="1" x14ac:dyDescent="0.25">
      <c r="A138" s="305"/>
      <c r="B138" s="195"/>
      <c r="C138" s="226"/>
      <c r="D138" s="267"/>
      <c r="E138" s="231"/>
      <c r="F138" s="201"/>
      <c r="G138" s="201"/>
      <c r="H138" s="201"/>
      <c r="I138" s="201"/>
      <c r="J138" s="204"/>
      <c r="K138" s="253"/>
      <c r="L138" s="234"/>
      <c r="M138" s="234"/>
      <c r="N138" s="241">
        <f>J138*M138</f>
        <v>0</v>
      </c>
      <c r="O138" s="47" t="s">
        <v>22</v>
      </c>
      <c r="P138" s="201"/>
      <c r="Q138" s="79"/>
      <c r="R138" s="310"/>
      <c r="S138" s="312"/>
      <c r="T138" s="310"/>
      <c r="U138" s="251"/>
      <c r="V138" s="251"/>
    </row>
    <row r="139" spans="1:22" s="22" customFormat="1" ht="12" customHeight="1" x14ac:dyDescent="0.25">
      <c r="A139" s="304">
        <v>50</v>
      </c>
      <c r="B139" s="195"/>
      <c r="C139" s="226"/>
      <c r="D139" s="266" t="s">
        <v>159</v>
      </c>
      <c r="E139" s="256" t="s">
        <v>196</v>
      </c>
      <c r="F139" s="212" t="s">
        <v>100</v>
      </c>
      <c r="G139" s="212" t="s">
        <v>101</v>
      </c>
      <c r="H139" s="201"/>
      <c r="I139" s="212" t="s">
        <v>103</v>
      </c>
      <c r="J139" s="204"/>
      <c r="K139" s="252" t="s">
        <v>110</v>
      </c>
      <c r="L139" s="234" t="s">
        <v>111</v>
      </c>
      <c r="M139" s="234">
        <v>2.5</v>
      </c>
      <c r="N139" s="241">
        <f>$J$19*M139</f>
        <v>2.5</v>
      </c>
      <c r="O139" s="59" t="s">
        <v>22</v>
      </c>
      <c r="P139" s="212" t="s">
        <v>179</v>
      </c>
      <c r="Q139" s="79"/>
      <c r="R139" s="313"/>
      <c r="S139" s="314"/>
      <c r="T139" s="313" t="s">
        <v>197</v>
      </c>
      <c r="U139" s="261">
        <v>2</v>
      </c>
      <c r="V139" s="261">
        <v>111699.82711626205</v>
      </c>
    </row>
    <row r="140" spans="1:22" s="22" customFormat="1" ht="12" customHeight="1" x14ac:dyDescent="0.25">
      <c r="A140" s="304"/>
      <c r="B140" s="195"/>
      <c r="C140" s="226"/>
      <c r="D140" s="267"/>
      <c r="E140" s="231"/>
      <c r="F140" s="201"/>
      <c r="G140" s="201"/>
      <c r="H140" s="201"/>
      <c r="I140" s="201"/>
      <c r="J140" s="204"/>
      <c r="K140" s="253"/>
      <c r="L140" s="234"/>
      <c r="M140" s="234"/>
      <c r="N140" s="241">
        <f>J140*M140</f>
        <v>0</v>
      </c>
      <c r="O140" s="59" t="s">
        <v>22</v>
      </c>
      <c r="P140" s="201"/>
      <c r="Q140" s="79"/>
      <c r="R140" s="309"/>
      <c r="S140" s="311"/>
      <c r="T140" s="309"/>
      <c r="U140" s="250"/>
      <c r="V140" s="250"/>
    </row>
    <row r="141" spans="1:22" s="22" customFormat="1" ht="12" customHeight="1" x14ac:dyDescent="0.25">
      <c r="A141" s="304"/>
      <c r="B141" s="195"/>
      <c r="C141" s="226"/>
      <c r="D141" s="267"/>
      <c r="E141" s="231"/>
      <c r="F141" s="201"/>
      <c r="G141" s="201"/>
      <c r="H141" s="201"/>
      <c r="I141" s="201"/>
      <c r="J141" s="204"/>
      <c r="K141" s="252" t="s">
        <v>113</v>
      </c>
      <c r="L141" s="234" t="s">
        <v>103</v>
      </c>
      <c r="M141" s="234">
        <v>21</v>
      </c>
      <c r="N141" s="241">
        <f>$J$19*M141</f>
        <v>21</v>
      </c>
      <c r="O141" s="59" t="s">
        <v>22</v>
      </c>
      <c r="P141" s="201"/>
      <c r="Q141" s="79"/>
      <c r="R141" s="309"/>
      <c r="S141" s="311"/>
      <c r="T141" s="309"/>
      <c r="U141" s="250"/>
      <c r="V141" s="250"/>
    </row>
    <row r="142" spans="1:22" s="22" customFormat="1" ht="12" customHeight="1" x14ac:dyDescent="0.25">
      <c r="A142" s="305"/>
      <c r="B142" s="195"/>
      <c r="C142" s="226"/>
      <c r="D142" s="268"/>
      <c r="E142" s="257"/>
      <c r="F142" s="213"/>
      <c r="G142" s="213"/>
      <c r="H142" s="213"/>
      <c r="I142" s="213"/>
      <c r="J142" s="215"/>
      <c r="K142" s="262"/>
      <c r="L142" s="235"/>
      <c r="M142" s="235"/>
      <c r="N142" s="263">
        <f>J142*M142</f>
        <v>0</v>
      </c>
      <c r="O142" s="47" t="s">
        <v>22</v>
      </c>
      <c r="P142" s="201"/>
      <c r="Q142" s="79"/>
      <c r="R142" s="310"/>
      <c r="S142" s="312"/>
      <c r="T142" s="310"/>
      <c r="U142" s="251"/>
      <c r="V142" s="251"/>
    </row>
    <row r="143" spans="1:22" s="22" customFormat="1" ht="12" customHeight="1" x14ac:dyDescent="0.25">
      <c r="A143" s="304">
        <v>51</v>
      </c>
      <c r="B143" s="195"/>
      <c r="C143" s="226"/>
      <c r="D143" s="272" t="s">
        <v>159</v>
      </c>
      <c r="E143" s="230" t="s">
        <v>178</v>
      </c>
      <c r="F143" s="200" t="s">
        <v>100</v>
      </c>
      <c r="G143" s="200" t="s">
        <v>101</v>
      </c>
      <c r="H143" s="200" t="s">
        <v>102</v>
      </c>
      <c r="I143" s="200" t="s">
        <v>103</v>
      </c>
      <c r="J143" s="203">
        <v>1</v>
      </c>
      <c r="K143" s="265" t="s">
        <v>198</v>
      </c>
      <c r="L143" s="233" t="s">
        <v>105</v>
      </c>
      <c r="M143" s="200">
        <v>10</v>
      </c>
      <c r="N143" s="240">
        <f>$J$19*M143</f>
        <v>10</v>
      </c>
      <c r="O143" s="59" t="s">
        <v>22</v>
      </c>
      <c r="P143" s="212" t="s">
        <v>179</v>
      </c>
      <c r="Q143" s="79"/>
      <c r="R143" s="313"/>
      <c r="S143" s="314"/>
      <c r="T143" s="313" t="s">
        <v>180</v>
      </c>
      <c r="U143" s="261">
        <v>1</v>
      </c>
      <c r="V143" s="261">
        <v>184568.80365007574</v>
      </c>
    </row>
    <row r="144" spans="1:22" s="22" customFormat="1" ht="12" customHeight="1" x14ac:dyDescent="0.25">
      <c r="A144" s="304"/>
      <c r="B144" s="195"/>
      <c r="C144" s="226"/>
      <c r="D144" s="267"/>
      <c r="E144" s="231"/>
      <c r="F144" s="201"/>
      <c r="G144" s="201"/>
      <c r="H144" s="201"/>
      <c r="I144" s="201"/>
      <c r="J144" s="204"/>
      <c r="K144" s="253"/>
      <c r="L144" s="234"/>
      <c r="M144" s="202"/>
      <c r="N144" s="241">
        <f>J144*M144</f>
        <v>0</v>
      </c>
      <c r="O144" s="59" t="s">
        <v>22</v>
      </c>
      <c r="P144" s="201"/>
      <c r="Q144" s="79"/>
      <c r="R144" s="309"/>
      <c r="S144" s="311"/>
      <c r="T144" s="309"/>
      <c r="U144" s="250"/>
      <c r="V144" s="250"/>
    </row>
    <row r="145" spans="1:22" s="22" customFormat="1" ht="12" customHeight="1" x14ac:dyDescent="0.25">
      <c r="A145" s="304"/>
      <c r="B145" s="195"/>
      <c r="C145" s="226"/>
      <c r="D145" s="267"/>
      <c r="E145" s="231"/>
      <c r="F145" s="201"/>
      <c r="G145" s="201"/>
      <c r="H145" s="201"/>
      <c r="I145" s="201"/>
      <c r="J145" s="204"/>
      <c r="K145" s="252" t="s">
        <v>191</v>
      </c>
      <c r="L145" s="234" t="s">
        <v>103</v>
      </c>
      <c r="M145" s="234">
        <v>4</v>
      </c>
      <c r="N145" s="241">
        <f>$J$19*M145</f>
        <v>4</v>
      </c>
      <c r="O145" s="59" t="s">
        <v>22</v>
      </c>
      <c r="P145" s="201"/>
      <c r="Q145" s="79"/>
      <c r="R145" s="309"/>
      <c r="S145" s="311"/>
      <c r="T145" s="309"/>
      <c r="U145" s="250"/>
      <c r="V145" s="250"/>
    </row>
    <row r="146" spans="1:22" s="22" customFormat="1" ht="12" customHeight="1" x14ac:dyDescent="0.25">
      <c r="A146" s="305"/>
      <c r="B146" s="195"/>
      <c r="C146" s="226"/>
      <c r="D146" s="267"/>
      <c r="E146" s="231"/>
      <c r="F146" s="201"/>
      <c r="G146" s="201"/>
      <c r="H146" s="201"/>
      <c r="I146" s="201"/>
      <c r="J146" s="204"/>
      <c r="K146" s="253"/>
      <c r="L146" s="234"/>
      <c r="M146" s="234"/>
      <c r="N146" s="241">
        <f>J146*M146</f>
        <v>0</v>
      </c>
      <c r="O146" s="47" t="s">
        <v>22</v>
      </c>
      <c r="P146" s="201"/>
      <c r="Q146" s="79"/>
      <c r="R146" s="310"/>
      <c r="S146" s="312"/>
      <c r="T146" s="310"/>
      <c r="U146" s="251"/>
      <c r="V146" s="251"/>
    </row>
    <row r="147" spans="1:22" s="22" customFormat="1" ht="12" customHeight="1" x14ac:dyDescent="0.25">
      <c r="A147" s="304">
        <v>52</v>
      </c>
      <c r="B147" s="195"/>
      <c r="C147" s="226"/>
      <c r="D147" s="266" t="s">
        <v>159</v>
      </c>
      <c r="E147" s="256" t="s">
        <v>182</v>
      </c>
      <c r="F147" s="212" t="s">
        <v>100</v>
      </c>
      <c r="G147" s="212" t="s">
        <v>101</v>
      </c>
      <c r="H147" s="201"/>
      <c r="I147" s="212" t="s">
        <v>103</v>
      </c>
      <c r="J147" s="204"/>
      <c r="K147" s="252" t="s">
        <v>110</v>
      </c>
      <c r="L147" s="234" t="s">
        <v>111</v>
      </c>
      <c r="M147" s="234">
        <v>2.5</v>
      </c>
      <c r="N147" s="241">
        <f>$J$19*M147</f>
        <v>2.5</v>
      </c>
      <c r="O147" s="59" t="s">
        <v>22</v>
      </c>
      <c r="P147" s="212" t="s">
        <v>179</v>
      </c>
      <c r="Q147" s="79"/>
      <c r="R147" s="313"/>
      <c r="S147" s="314"/>
      <c r="T147" s="313" t="s">
        <v>184</v>
      </c>
      <c r="U147" s="261">
        <v>3</v>
      </c>
      <c r="V147" s="261">
        <v>282721.84788052144</v>
      </c>
    </row>
    <row r="148" spans="1:22" s="22" customFormat="1" ht="12" customHeight="1" x14ac:dyDescent="0.25">
      <c r="A148" s="304"/>
      <c r="B148" s="195"/>
      <c r="C148" s="226"/>
      <c r="D148" s="267"/>
      <c r="E148" s="231"/>
      <c r="F148" s="201"/>
      <c r="G148" s="201"/>
      <c r="H148" s="201"/>
      <c r="I148" s="201"/>
      <c r="J148" s="204"/>
      <c r="K148" s="253"/>
      <c r="L148" s="234"/>
      <c r="M148" s="234"/>
      <c r="N148" s="241">
        <f>J148*M148</f>
        <v>0</v>
      </c>
      <c r="O148" s="59" t="s">
        <v>22</v>
      </c>
      <c r="P148" s="201"/>
      <c r="Q148" s="79"/>
      <c r="R148" s="309"/>
      <c r="S148" s="311"/>
      <c r="T148" s="309"/>
      <c r="U148" s="250"/>
      <c r="V148" s="250"/>
    </row>
    <row r="149" spans="1:22" s="22" customFormat="1" ht="12" customHeight="1" x14ac:dyDescent="0.25">
      <c r="A149" s="304"/>
      <c r="B149" s="195"/>
      <c r="C149" s="226"/>
      <c r="D149" s="267"/>
      <c r="E149" s="231"/>
      <c r="F149" s="201"/>
      <c r="G149" s="201"/>
      <c r="H149" s="201"/>
      <c r="I149" s="201"/>
      <c r="J149" s="204"/>
      <c r="K149" s="252" t="s">
        <v>113</v>
      </c>
      <c r="L149" s="234" t="s">
        <v>103</v>
      </c>
      <c r="M149" s="234">
        <v>21</v>
      </c>
      <c r="N149" s="241">
        <f>$J$19*M149</f>
        <v>21</v>
      </c>
      <c r="O149" s="59" t="s">
        <v>22</v>
      </c>
      <c r="P149" s="201"/>
      <c r="Q149" s="79"/>
      <c r="R149" s="309"/>
      <c r="S149" s="311"/>
      <c r="T149" s="309"/>
      <c r="U149" s="250"/>
      <c r="V149" s="250"/>
    </row>
    <row r="150" spans="1:22" s="22" customFormat="1" ht="24" customHeight="1" x14ac:dyDescent="0.25">
      <c r="A150" s="305"/>
      <c r="B150" s="195"/>
      <c r="C150" s="226"/>
      <c r="D150" s="268"/>
      <c r="E150" s="257"/>
      <c r="F150" s="213"/>
      <c r="G150" s="213"/>
      <c r="H150" s="213"/>
      <c r="I150" s="213"/>
      <c r="J150" s="215"/>
      <c r="K150" s="262"/>
      <c r="L150" s="235"/>
      <c r="M150" s="235"/>
      <c r="N150" s="263">
        <f>J150*M150</f>
        <v>0</v>
      </c>
      <c r="O150" s="47" t="s">
        <v>22</v>
      </c>
      <c r="P150" s="201"/>
      <c r="Q150" s="79"/>
      <c r="R150" s="310"/>
      <c r="S150" s="312"/>
      <c r="T150" s="310"/>
      <c r="U150" s="251"/>
      <c r="V150" s="251"/>
    </row>
    <row r="151" spans="1:22" s="22" customFormat="1" ht="12" customHeight="1" x14ac:dyDescent="0.25">
      <c r="A151" s="304">
        <v>53</v>
      </c>
      <c r="B151" s="195"/>
      <c r="C151" s="226"/>
      <c r="D151" s="272" t="s">
        <v>159</v>
      </c>
      <c r="E151" s="230" t="s">
        <v>192</v>
      </c>
      <c r="F151" s="200" t="s">
        <v>100</v>
      </c>
      <c r="G151" s="200" t="s">
        <v>101</v>
      </c>
      <c r="H151" s="200" t="s">
        <v>102</v>
      </c>
      <c r="I151" s="200" t="s">
        <v>103</v>
      </c>
      <c r="J151" s="203">
        <v>1</v>
      </c>
      <c r="K151" s="265" t="s">
        <v>190</v>
      </c>
      <c r="L151" s="233" t="s">
        <v>105</v>
      </c>
      <c r="M151" s="200">
        <v>10</v>
      </c>
      <c r="N151" s="240">
        <f>$J$19*M151</f>
        <v>10</v>
      </c>
      <c r="O151" s="59" t="s">
        <v>22</v>
      </c>
      <c r="P151" s="212" t="s">
        <v>179</v>
      </c>
      <c r="Q151" s="79"/>
      <c r="R151" s="313"/>
      <c r="S151" s="314"/>
      <c r="T151" s="313" t="s">
        <v>194</v>
      </c>
      <c r="U151" s="261">
        <v>5</v>
      </c>
      <c r="V151" s="261">
        <v>584011.42826037493</v>
      </c>
    </row>
    <row r="152" spans="1:22" s="22" customFormat="1" ht="12" customHeight="1" x14ac:dyDescent="0.25">
      <c r="A152" s="304"/>
      <c r="B152" s="195"/>
      <c r="C152" s="226"/>
      <c r="D152" s="267"/>
      <c r="E152" s="231"/>
      <c r="F152" s="201"/>
      <c r="G152" s="201"/>
      <c r="H152" s="201"/>
      <c r="I152" s="201"/>
      <c r="J152" s="204"/>
      <c r="K152" s="253"/>
      <c r="L152" s="234"/>
      <c r="M152" s="202"/>
      <c r="N152" s="241">
        <f>J152*M152</f>
        <v>0</v>
      </c>
      <c r="O152" s="59" t="s">
        <v>22</v>
      </c>
      <c r="P152" s="201"/>
      <c r="Q152" s="79"/>
      <c r="R152" s="309"/>
      <c r="S152" s="311"/>
      <c r="T152" s="309"/>
      <c r="U152" s="250"/>
      <c r="V152" s="250"/>
    </row>
    <row r="153" spans="1:22" s="22" customFormat="1" ht="12" customHeight="1" x14ac:dyDescent="0.25">
      <c r="A153" s="304"/>
      <c r="B153" s="195"/>
      <c r="C153" s="226"/>
      <c r="D153" s="267"/>
      <c r="E153" s="231"/>
      <c r="F153" s="201"/>
      <c r="G153" s="201"/>
      <c r="H153" s="201"/>
      <c r="I153" s="201"/>
      <c r="J153" s="204"/>
      <c r="K153" s="252" t="s">
        <v>191</v>
      </c>
      <c r="L153" s="234" t="s">
        <v>103</v>
      </c>
      <c r="M153" s="234">
        <v>4</v>
      </c>
      <c r="N153" s="241">
        <f>$J$19*M153</f>
        <v>4</v>
      </c>
      <c r="O153" s="59" t="s">
        <v>22</v>
      </c>
      <c r="P153" s="201"/>
      <c r="Q153" s="79"/>
      <c r="R153" s="309"/>
      <c r="S153" s="311"/>
      <c r="T153" s="309"/>
      <c r="U153" s="250"/>
      <c r="V153" s="250"/>
    </row>
    <row r="154" spans="1:22" s="22" customFormat="1" ht="26.25" customHeight="1" x14ac:dyDescent="0.25">
      <c r="A154" s="305"/>
      <c r="B154" s="195"/>
      <c r="C154" s="226"/>
      <c r="D154" s="267"/>
      <c r="E154" s="231"/>
      <c r="F154" s="201"/>
      <c r="G154" s="201"/>
      <c r="H154" s="201"/>
      <c r="I154" s="201"/>
      <c r="J154" s="204"/>
      <c r="K154" s="253"/>
      <c r="L154" s="234"/>
      <c r="M154" s="234"/>
      <c r="N154" s="241">
        <f>J154*M154</f>
        <v>0</v>
      </c>
      <c r="O154" s="47" t="s">
        <v>22</v>
      </c>
      <c r="P154" s="201"/>
      <c r="Q154" s="79"/>
      <c r="R154" s="310"/>
      <c r="S154" s="312"/>
      <c r="T154" s="310"/>
      <c r="U154" s="251"/>
      <c r="V154" s="251"/>
    </row>
    <row r="155" spans="1:22" s="22" customFormat="1" ht="12" customHeight="1" x14ac:dyDescent="0.25">
      <c r="A155" s="304">
        <v>54</v>
      </c>
      <c r="B155" s="195"/>
      <c r="C155" s="226"/>
      <c r="D155" s="266" t="s">
        <v>159</v>
      </c>
      <c r="E155" s="256" t="s">
        <v>196</v>
      </c>
      <c r="F155" s="212" t="s">
        <v>100</v>
      </c>
      <c r="G155" s="212" t="s">
        <v>101</v>
      </c>
      <c r="H155" s="201"/>
      <c r="I155" s="212" t="s">
        <v>103</v>
      </c>
      <c r="J155" s="204"/>
      <c r="K155" s="252" t="s">
        <v>110</v>
      </c>
      <c r="L155" s="234" t="s">
        <v>111</v>
      </c>
      <c r="M155" s="234">
        <v>2.5</v>
      </c>
      <c r="N155" s="241">
        <f>$J$19*M155</f>
        <v>2.5</v>
      </c>
      <c r="O155" s="59" t="s">
        <v>22</v>
      </c>
      <c r="P155" s="212" t="s">
        <v>179</v>
      </c>
      <c r="Q155" s="79"/>
      <c r="R155" s="313"/>
      <c r="S155" s="314"/>
      <c r="T155" s="313" t="s">
        <v>197</v>
      </c>
      <c r="U155" s="261">
        <v>5</v>
      </c>
      <c r="V155" s="261">
        <v>279249.56779065513</v>
      </c>
    </row>
    <row r="156" spans="1:22" s="22" customFormat="1" ht="12" customHeight="1" x14ac:dyDescent="0.25">
      <c r="A156" s="304"/>
      <c r="B156" s="195"/>
      <c r="C156" s="226"/>
      <c r="D156" s="267"/>
      <c r="E156" s="231"/>
      <c r="F156" s="201"/>
      <c r="G156" s="201"/>
      <c r="H156" s="201"/>
      <c r="I156" s="201"/>
      <c r="J156" s="204"/>
      <c r="K156" s="253"/>
      <c r="L156" s="234"/>
      <c r="M156" s="234"/>
      <c r="N156" s="241">
        <f>J156*M156</f>
        <v>0</v>
      </c>
      <c r="O156" s="59" t="s">
        <v>22</v>
      </c>
      <c r="P156" s="201"/>
      <c r="Q156" s="79"/>
      <c r="R156" s="309"/>
      <c r="S156" s="311"/>
      <c r="T156" s="309"/>
      <c r="U156" s="250"/>
      <c r="V156" s="250"/>
    </row>
    <row r="157" spans="1:22" s="22" customFormat="1" ht="12" customHeight="1" x14ac:dyDescent="0.25">
      <c r="A157" s="304"/>
      <c r="B157" s="195"/>
      <c r="C157" s="226"/>
      <c r="D157" s="267"/>
      <c r="E157" s="231"/>
      <c r="F157" s="201"/>
      <c r="G157" s="201"/>
      <c r="H157" s="201"/>
      <c r="I157" s="201"/>
      <c r="J157" s="204"/>
      <c r="K157" s="252" t="s">
        <v>113</v>
      </c>
      <c r="L157" s="234" t="s">
        <v>103</v>
      </c>
      <c r="M157" s="234">
        <v>21</v>
      </c>
      <c r="N157" s="241">
        <f>$J$19*M157</f>
        <v>21</v>
      </c>
      <c r="O157" s="59" t="s">
        <v>22</v>
      </c>
      <c r="P157" s="201"/>
      <c r="Q157" s="79"/>
      <c r="R157" s="309"/>
      <c r="S157" s="311"/>
      <c r="T157" s="309"/>
      <c r="U157" s="250"/>
      <c r="V157" s="250"/>
    </row>
    <row r="158" spans="1:22" s="22" customFormat="1" ht="22.5" customHeight="1" x14ac:dyDescent="0.25">
      <c r="A158" s="305"/>
      <c r="B158" s="195"/>
      <c r="C158" s="226"/>
      <c r="D158" s="267"/>
      <c r="E158" s="231"/>
      <c r="F158" s="201"/>
      <c r="G158" s="201"/>
      <c r="H158" s="201"/>
      <c r="I158" s="201"/>
      <c r="J158" s="204"/>
      <c r="K158" s="256"/>
      <c r="L158" s="212"/>
      <c r="M158" s="212"/>
      <c r="N158" s="295">
        <f>J158*M158</f>
        <v>0</v>
      </c>
      <c r="O158" s="47" t="s">
        <v>22</v>
      </c>
      <c r="P158" s="201"/>
      <c r="Q158" s="79"/>
      <c r="R158" s="309"/>
      <c r="S158" s="311"/>
      <c r="T158" s="309"/>
      <c r="U158" s="250"/>
      <c r="V158" s="250"/>
    </row>
    <row r="159" spans="1:22" s="22" customFormat="1" ht="51.75" customHeight="1" x14ac:dyDescent="0.25">
      <c r="A159" s="47">
        <v>56</v>
      </c>
      <c r="B159" s="196"/>
      <c r="C159" s="308"/>
      <c r="D159" s="89" t="s">
        <v>199</v>
      </c>
      <c r="E159" s="90" t="s">
        <v>200</v>
      </c>
      <c r="F159" s="91" t="s">
        <v>22</v>
      </c>
      <c r="G159" s="91" t="s">
        <v>22</v>
      </c>
      <c r="H159" s="91" t="s">
        <v>22</v>
      </c>
      <c r="I159" s="91" t="s">
        <v>201</v>
      </c>
      <c r="J159" s="92">
        <v>1</v>
      </c>
      <c r="K159" s="93" t="s">
        <v>202</v>
      </c>
      <c r="L159" s="91" t="s">
        <v>103</v>
      </c>
      <c r="M159" s="91">
        <v>1</v>
      </c>
      <c r="N159" s="91">
        <v>1</v>
      </c>
      <c r="O159" s="91" t="s">
        <v>22</v>
      </c>
      <c r="P159" s="94" t="s">
        <v>179</v>
      </c>
      <c r="Q159" s="79"/>
      <c r="R159" s="95"/>
      <c r="S159" s="96"/>
      <c r="T159" s="95"/>
      <c r="U159" s="97"/>
      <c r="V159" s="97"/>
    </row>
    <row r="160" spans="1:22" s="22" customFormat="1" ht="15" customHeight="1" x14ac:dyDescent="0.25">
      <c r="A160" s="318" t="s">
        <v>203</v>
      </c>
      <c r="B160" s="319"/>
      <c r="C160" s="319"/>
      <c r="D160" s="319"/>
      <c r="E160" s="319"/>
      <c r="F160" s="319"/>
      <c r="G160" s="319"/>
      <c r="H160" s="319"/>
      <c r="I160" s="319"/>
      <c r="J160" s="319"/>
      <c r="K160" s="319"/>
      <c r="L160" s="319"/>
      <c r="M160" s="319"/>
      <c r="N160" s="319"/>
      <c r="O160" s="319"/>
      <c r="P160" s="320"/>
      <c r="Q160" s="98"/>
      <c r="R160" s="301"/>
      <c r="S160" s="302"/>
      <c r="T160" s="302"/>
      <c r="U160" s="302"/>
      <c r="V160" s="303"/>
    </row>
    <row r="161" spans="1:22" s="22" customFormat="1" ht="53.25" customHeight="1" x14ac:dyDescent="0.25">
      <c r="A161" s="35">
        <v>57</v>
      </c>
      <c r="B161" s="321" t="s">
        <v>75</v>
      </c>
      <c r="C161" s="321" t="s">
        <v>396</v>
      </c>
      <c r="D161" s="35" t="s">
        <v>204</v>
      </c>
      <c r="E161" s="99" t="s">
        <v>205</v>
      </c>
      <c r="F161" s="99"/>
      <c r="G161" s="99"/>
      <c r="H161" s="99"/>
      <c r="I161" s="37" t="s">
        <v>206</v>
      </c>
      <c r="J161" s="100">
        <v>1</v>
      </c>
      <c r="K161" s="72"/>
      <c r="L161" s="43"/>
      <c r="M161" s="43"/>
      <c r="N161" s="43"/>
      <c r="O161" s="42"/>
      <c r="P161" s="63" t="s">
        <v>139</v>
      </c>
      <c r="Q161" s="32"/>
      <c r="R161" s="21"/>
      <c r="S161" s="64"/>
      <c r="T161" s="21" t="s">
        <v>207</v>
      </c>
      <c r="U161" s="66">
        <v>50</v>
      </c>
      <c r="V161" s="65">
        <v>313800</v>
      </c>
    </row>
    <row r="162" spans="1:22" s="22" customFormat="1" ht="53.25" customHeight="1" x14ac:dyDescent="0.25">
      <c r="A162" s="35">
        <v>58</v>
      </c>
      <c r="B162" s="322"/>
      <c r="C162" s="322"/>
      <c r="D162" s="35" t="s">
        <v>204</v>
      </c>
      <c r="E162" s="36" t="s">
        <v>208</v>
      </c>
      <c r="F162" s="36"/>
      <c r="G162" s="36"/>
      <c r="H162" s="36"/>
      <c r="I162" s="59" t="s">
        <v>209</v>
      </c>
      <c r="J162" s="101">
        <v>1</v>
      </c>
      <c r="K162" s="36"/>
      <c r="L162" s="59"/>
      <c r="M162" s="59"/>
      <c r="N162" s="102"/>
      <c r="O162" s="59"/>
      <c r="P162" s="33" t="s">
        <v>139</v>
      </c>
      <c r="Q162" s="32"/>
      <c r="R162" s="24"/>
      <c r="S162" s="103"/>
      <c r="T162" s="24" t="s">
        <v>210</v>
      </c>
      <c r="U162" s="41">
        <v>50</v>
      </c>
      <c r="V162" s="104">
        <v>263500</v>
      </c>
    </row>
    <row r="163" spans="1:22" s="22" customFormat="1" ht="38.25" customHeight="1" x14ac:dyDescent="0.25">
      <c r="A163" s="35">
        <v>59</v>
      </c>
      <c r="B163" s="322"/>
      <c r="C163" s="322"/>
      <c r="D163" s="35" t="s">
        <v>204</v>
      </c>
      <c r="E163" s="36" t="s">
        <v>211</v>
      </c>
      <c r="F163" s="36"/>
      <c r="G163" s="36"/>
      <c r="H163" s="36"/>
      <c r="I163" s="59" t="s">
        <v>209</v>
      </c>
      <c r="J163" s="101">
        <v>1</v>
      </c>
      <c r="K163" s="36"/>
      <c r="L163" s="59"/>
      <c r="M163" s="59"/>
      <c r="N163" s="102"/>
      <c r="O163" s="59"/>
      <c r="P163" s="33" t="s">
        <v>139</v>
      </c>
      <c r="Q163" s="32"/>
      <c r="R163" s="24"/>
      <c r="S163" s="103"/>
      <c r="T163" s="24" t="s">
        <v>212</v>
      </c>
      <c r="U163" s="41">
        <v>50</v>
      </c>
      <c r="V163" s="104">
        <v>335900</v>
      </c>
    </row>
    <row r="164" spans="1:22" s="22" customFormat="1" ht="38.25" customHeight="1" x14ac:dyDescent="0.25">
      <c r="A164" s="35">
        <v>60</v>
      </c>
      <c r="B164" s="322"/>
      <c r="C164" s="322"/>
      <c r="D164" s="35" t="s">
        <v>204</v>
      </c>
      <c r="E164" s="36" t="s">
        <v>213</v>
      </c>
      <c r="F164" s="36"/>
      <c r="G164" s="36"/>
      <c r="H164" s="36"/>
      <c r="I164" s="59" t="s">
        <v>209</v>
      </c>
      <c r="J164" s="101">
        <v>1</v>
      </c>
      <c r="K164" s="36"/>
      <c r="L164" s="59"/>
      <c r="M164" s="59"/>
      <c r="N164" s="102"/>
      <c r="O164" s="59"/>
      <c r="P164" s="33" t="s">
        <v>139</v>
      </c>
      <c r="Q164" s="32"/>
      <c r="R164" s="24"/>
      <c r="S164" s="103"/>
      <c r="T164" s="24" t="s">
        <v>214</v>
      </c>
      <c r="U164" s="41">
        <v>20</v>
      </c>
      <c r="V164" s="104">
        <v>114700</v>
      </c>
    </row>
    <row r="165" spans="1:22" s="22" customFormat="1" ht="38.25" customHeight="1" x14ac:dyDescent="0.25">
      <c r="A165" s="35">
        <v>61</v>
      </c>
      <c r="B165" s="322"/>
      <c r="C165" s="322"/>
      <c r="D165" s="35" t="s">
        <v>204</v>
      </c>
      <c r="E165" s="36" t="s">
        <v>215</v>
      </c>
      <c r="F165" s="36"/>
      <c r="G165" s="36"/>
      <c r="H165" s="36"/>
      <c r="I165" s="59" t="s">
        <v>209</v>
      </c>
      <c r="J165" s="101">
        <v>1</v>
      </c>
      <c r="K165" s="36"/>
      <c r="L165" s="59"/>
      <c r="M165" s="59"/>
      <c r="N165" s="102"/>
      <c r="O165" s="59"/>
      <c r="P165" s="33" t="s">
        <v>139</v>
      </c>
      <c r="Q165" s="32"/>
      <c r="R165" s="24"/>
      <c r="S165" s="103"/>
      <c r="T165" s="24" t="s">
        <v>216</v>
      </c>
      <c r="U165" s="41">
        <v>150</v>
      </c>
      <c r="V165" s="104">
        <v>599100</v>
      </c>
    </row>
    <row r="166" spans="1:22" s="22" customFormat="1" ht="38.25" customHeight="1" x14ac:dyDescent="0.25">
      <c r="A166" s="35">
        <v>62</v>
      </c>
      <c r="B166" s="322"/>
      <c r="C166" s="322"/>
      <c r="D166" s="35" t="s">
        <v>204</v>
      </c>
      <c r="E166" s="81" t="s">
        <v>217</v>
      </c>
      <c r="F166" s="81"/>
      <c r="G166" s="81"/>
      <c r="H166" s="81"/>
      <c r="I166" s="59" t="s">
        <v>206</v>
      </c>
      <c r="J166" s="101">
        <v>1</v>
      </c>
      <c r="K166" s="38"/>
      <c r="L166" s="59"/>
      <c r="M166" s="59"/>
      <c r="N166" s="59"/>
      <c r="O166" s="34"/>
      <c r="P166" s="33" t="s">
        <v>139</v>
      </c>
      <c r="Q166" s="32"/>
      <c r="R166" s="24"/>
      <c r="S166" s="103"/>
      <c r="T166" s="24" t="s">
        <v>218</v>
      </c>
      <c r="U166" s="41">
        <v>150</v>
      </c>
      <c r="V166" s="104">
        <v>637800</v>
      </c>
    </row>
    <row r="167" spans="1:22" ht="38.25" customHeight="1" x14ac:dyDescent="0.25">
      <c r="A167" s="35">
        <v>63</v>
      </c>
      <c r="B167" s="322"/>
      <c r="C167" s="322"/>
      <c r="D167" s="35" t="s">
        <v>204</v>
      </c>
      <c r="E167" s="81" t="s">
        <v>219</v>
      </c>
      <c r="F167" s="81"/>
      <c r="G167" s="81"/>
      <c r="H167" s="81"/>
      <c r="I167" s="59" t="s">
        <v>206</v>
      </c>
      <c r="J167" s="105">
        <v>1</v>
      </c>
      <c r="K167" s="38"/>
      <c r="L167" s="59"/>
      <c r="M167" s="59"/>
      <c r="N167" s="59"/>
      <c r="O167" s="34"/>
      <c r="P167" s="33" t="s">
        <v>139</v>
      </c>
      <c r="Q167" s="32"/>
      <c r="R167" s="104"/>
      <c r="S167" s="106"/>
      <c r="T167" s="104" t="s">
        <v>220</v>
      </c>
      <c r="U167" s="41">
        <v>100</v>
      </c>
      <c r="V167" s="104">
        <v>466300</v>
      </c>
    </row>
    <row r="168" spans="1:22" s="25" customFormat="1" ht="38.25" customHeight="1" x14ac:dyDescent="0.25">
      <c r="A168" s="35">
        <v>64</v>
      </c>
      <c r="B168" s="322"/>
      <c r="C168" s="322"/>
      <c r="D168" s="35" t="s">
        <v>204</v>
      </c>
      <c r="E168" s="81" t="s">
        <v>221</v>
      </c>
      <c r="F168" s="81"/>
      <c r="G168" s="81"/>
      <c r="H168" s="81"/>
      <c r="I168" s="59" t="s">
        <v>222</v>
      </c>
      <c r="J168" s="105">
        <v>1</v>
      </c>
      <c r="K168" s="38"/>
      <c r="L168" s="59"/>
      <c r="M168" s="59"/>
      <c r="N168" s="59"/>
      <c r="O168" s="34"/>
      <c r="P168" s="33" t="s">
        <v>139</v>
      </c>
      <c r="Q168" s="32"/>
      <c r="R168" s="107"/>
      <c r="S168" s="108"/>
      <c r="T168" s="107" t="s">
        <v>223</v>
      </c>
      <c r="U168" s="84">
        <v>10</v>
      </c>
      <c r="V168" s="109">
        <v>21210</v>
      </c>
    </row>
    <row r="169" spans="1:22" s="25" customFormat="1" ht="38.25" customHeight="1" x14ac:dyDescent="0.25">
      <c r="A169" s="35">
        <v>65</v>
      </c>
      <c r="B169" s="322"/>
      <c r="C169" s="322"/>
      <c r="D169" s="35" t="s">
        <v>204</v>
      </c>
      <c r="E169" s="81" t="s">
        <v>224</v>
      </c>
      <c r="F169" s="81"/>
      <c r="G169" s="81"/>
      <c r="H169" s="81"/>
      <c r="I169" s="59" t="s">
        <v>222</v>
      </c>
      <c r="J169" s="60">
        <v>1</v>
      </c>
      <c r="K169" s="38"/>
      <c r="L169" s="59"/>
      <c r="M169" s="59"/>
      <c r="N169" s="59"/>
      <c r="O169" s="34"/>
      <c r="P169" s="33" t="s">
        <v>139</v>
      </c>
      <c r="Q169" s="32"/>
      <c r="R169" s="107"/>
      <c r="S169" s="108"/>
      <c r="T169" s="107" t="s">
        <v>225</v>
      </c>
      <c r="U169" s="84">
        <v>10</v>
      </c>
      <c r="V169" s="109">
        <v>33180</v>
      </c>
    </row>
    <row r="170" spans="1:22" s="22" customFormat="1" ht="38.25" customHeight="1" x14ac:dyDescent="0.25">
      <c r="A170" s="35">
        <v>66</v>
      </c>
      <c r="B170" s="322"/>
      <c r="C170" s="322"/>
      <c r="D170" s="35" t="s">
        <v>204</v>
      </c>
      <c r="E170" s="81" t="s">
        <v>226</v>
      </c>
      <c r="F170" s="81"/>
      <c r="G170" s="81"/>
      <c r="H170" s="81"/>
      <c r="I170" s="59" t="s">
        <v>222</v>
      </c>
      <c r="J170" s="105">
        <v>1</v>
      </c>
      <c r="K170" s="38"/>
      <c r="L170" s="59"/>
      <c r="M170" s="59"/>
      <c r="N170" s="59"/>
      <c r="O170" s="34"/>
      <c r="P170" s="33" t="s">
        <v>139</v>
      </c>
      <c r="Q170" s="32"/>
      <c r="R170" s="24"/>
      <c r="S170" s="103"/>
      <c r="T170" s="24" t="s">
        <v>227</v>
      </c>
      <c r="U170" s="41">
        <v>10</v>
      </c>
      <c r="V170" s="104">
        <v>16140</v>
      </c>
    </row>
    <row r="171" spans="1:22" s="22" customFormat="1" ht="38.25" customHeight="1" x14ac:dyDescent="0.25">
      <c r="A171" s="35">
        <v>67</v>
      </c>
      <c r="B171" s="322"/>
      <c r="C171" s="322"/>
      <c r="D171" s="35" t="s">
        <v>204</v>
      </c>
      <c r="E171" s="62" t="s">
        <v>228</v>
      </c>
      <c r="F171" s="81"/>
      <c r="G171" s="81"/>
      <c r="H171" s="81"/>
      <c r="I171" s="59" t="s">
        <v>222</v>
      </c>
      <c r="J171" s="101">
        <v>1</v>
      </c>
      <c r="K171" s="38"/>
      <c r="L171" s="59"/>
      <c r="M171" s="59"/>
      <c r="N171" s="59"/>
      <c r="O171" s="34"/>
      <c r="P171" s="33" t="s">
        <v>139</v>
      </c>
      <c r="Q171" s="32"/>
      <c r="R171" s="24"/>
      <c r="S171" s="103"/>
      <c r="T171" s="24" t="s">
        <v>229</v>
      </c>
      <c r="U171" s="41">
        <v>10</v>
      </c>
      <c r="V171" s="104">
        <v>28110</v>
      </c>
    </row>
    <row r="172" spans="1:22" s="22" customFormat="1" ht="66" customHeight="1" x14ac:dyDescent="0.25">
      <c r="A172" s="35">
        <v>68</v>
      </c>
      <c r="B172" s="322"/>
      <c r="C172" s="322"/>
      <c r="D172" s="35" t="s">
        <v>204</v>
      </c>
      <c r="E172" s="36" t="s">
        <v>230</v>
      </c>
      <c r="F172" s="36"/>
      <c r="G172" s="36"/>
      <c r="H172" s="36"/>
      <c r="I172" s="59" t="s">
        <v>209</v>
      </c>
      <c r="J172" s="101">
        <v>1</v>
      </c>
      <c r="K172" s="36"/>
      <c r="L172" s="59"/>
      <c r="M172" s="59"/>
      <c r="N172" s="102"/>
      <c r="O172" s="59"/>
      <c r="P172" s="33" t="s">
        <v>139</v>
      </c>
      <c r="Q172" s="32"/>
      <c r="R172" s="24"/>
      <c r="S172" s="103"/>
      <c r="T172" s="24" t="s">
        <v>231</v>
      </c>
      <c r="U172" s="41">
        <v>20</v>
      </c>
      <c r="V172" s="104">
        <v>15640</v>
      </c>
    </row>
    <row r="173" spans="1:22" s="22" customFormat="1" ht="46.5" customHeight="1" x14ac:dyDescent="0.25">
      <c r="A173" s="35">
        <v>69</v>
      </c>
      <c r="B173" s="322"/>
      <c r="C173" s="322"/>
      <c r="D173" s="35" t="s">
        <v>204</v>
      </c>
      <c r="E173" s="36" t="s">
        <v>232</v>
      </c>
      <c r="F173" s="36"/>
      <c r="G173" s="36"/>
      <c r="H173" s="36"/>
      <c r="I173" s="59" t="s">
        <v>233</v>
      </c>
      <c r="J173" s="105">
        <v>1</v>
      </c>
      <c r="K173" s="36"/>
      <c r="L173" s="59"/>
      <c r="M173" s="59"/>
      <c r="N173" s="102"/>
      <c r="O173" s="59"/>
      <c r="P173" s="33" t="s">
        <v>139</v>
      </c>
      <c r="Q173" s="32"/>
      <c r="R173" s="24"/>
      <c r="S173" s="103"/>
      <c r="T173" s="24" t="s">
        <v>234</v>
      </c>
      <c r="U173" s="41">
        <v>30</v>
      </c>
      <c r="V173" s="104">
        <v>57060</v>
      </c>
    </row>
    <row r="174" spans="1:22" s="22" customFormat="1" ht="38.25" customHeight="1" x14ac:dyDescent="0.25">
      <c r="A174" s="35">
        <v>70</v>
      </c>
      <c r="B174" s="322"/>
      <c r="C174" s="322"/>
      <c r="D174" s="35" t="s">
        <v>204</v>
      </c>
      <c r="E174" s="36" t="s">
        <v>235</v>
      </c>
      <c r="F174" s="36"/>
      <c r="G174" s="36"/>
      <c r="H174" s="36"/>
      <c r="I174" s="59" t="s">
        <v>209</v>
      </c>
      <c r="J174" s="105">
        <v>1</v>
      </c>
      <c r="K174" s="36"/>
      <c r="L174" s="59"/>
      <c r="M174" s="59"/>
      <c r="N174" s="102"/>
      <c r="O174" s="59"/>
      <c r="P174" s="33" t="s">
        <v>139</v>
      </c>
      <c r="Q174" s="32"/>
      <c r="R174" s="24"/>
      <c r="S174" s="103"/>
      <c r="T174" s="24" t="s">
        <v>236</v>
      </c>
      <c r="U174" s="41">
        <v>20</v>
      </c>
      <c r="V174" s="104">
        <v>88960</v>
      </c>
    </row>
    <row r="175" spans="1:22" s="22" customFormat="1" ht="38.25" customHeight="1" x14ac:dyDescent="0.25">
      <c r="A175" s="35">
        <v>71</v>
      </c>
      <c r="B175" s="322"/>
      <c r="C175" s="322"/>
      <c r="D175" s="35" t="s">
        <v>204</v>
      </c>
      <c r="E175" s="71" t="s">
        <v>237</v>
      </c>
      <c r="F175" s="71"/>
      <c r="G175" s="71"/>
      <c r="H175" s="71"/>
      <c r="I175" s="59" t="s">
        <v>206</v>
      </c>
      <c r="J175" s="101">
        <v>1</v>
      </c>
      <c r="K175" s="36"/>
      <c r="L175" s="59"/>
      <c r="M175" s="59"/>
      <c r="N175" s="102"/>
      <c r="O175" s="59"/>
      <c r="P175" s="33" t="s">
        <v>139</v>
      </c>
      <c r="Q175" s="32"/>
      <c r="R175" s="24"/>
      <c r="S175" s="103"/>
      <c r="T175" s="24" t="s">
        <v>238</v>
      </c>
      <c r="U175" s="41">
        <v>20</v>
      </c>
      <c r="V175" s="104">
        <v>127000</v>
      </c>
    </row>
    <row r="176" spans="1:22" s="22" customFormat="1" ht="38.25" customHeight="1" x14ac:dyDescent="0.25">
      <c r="A176" s="35">
        <v>72</v>
      </c>
      <c r="B176" s="306"/>
      <c r="C176" s="306"/>
      <c r="D176" s="35" t="s">
        <v>204</v>
      </c>
      <c r="E176" s="71" t="s">
        <v>239</v>
      </c>
      <c r="F176" s="71"/>
      <c r="G176" s="71"/>
      <c r="H176" s="71"/>
      <c r="I176" s="47" t="s">
        <v>206</v>
      </c>
      <c r="J176" s="110">
        <v>1</v>
      </c>
      <c r="K176" s="111"/>
      <c r="L176" s="47"/>
      <c r="M176" s="47"/>
      <c r="N176" s="112"/>
      <c r="O176" s="47"/>
      <c r="P176" s="68" t="s">
        <v>139</v>
      </c>
      <c r="Q176" s="32"/>
      <c r="R176" s="20"/>
      <c r="S176" s="69"/>
      <c r="T176" s="20" t="s">
        <v>240</v>
      </c>
      <c r="U176" s="53">
        <v>20</v>
      </c>
      <c r="V176" s="70">
        <v>34100</v>
      </c>
    </row>
    <row r="177" spans="1:26" s="22" customFormat="1" ht="15" customHeight="1" x14ac:dyDescent="0.25">
      <c r="A177" s="323" t="s">
        <v>241</v>
      </c>
      <c r="B177" s="324"/>
      <c r="C177" s="324"/>
      <c r="D177" s="324"/>
      <c r="E177" s="324"/>
      <c r="F177" s="324"/>
      <c r="G177" s="324"/>
      <c r="H177" s="324"/>
      <c r="I177" s="324"/>
      <c r="J177" s="324"/>
      <c r="K177" s="324"/>
      <c r="L177" s="324"/>
      <c r="M177" s="324"/>
      <c r="N177" s="324"/>
      <c r="O177" s="324"/>
      <c r="P177" s="325"/>
      <c r="Q177" s="76"/>
      <c r="R177" s="301"/>
      <c r="S177" s="302"/>
      <c r="T177" s="302"/>
      <c r="U177" s="302"/>
      <c r="V177" s="303"/>
    </row>
    <row r="178" spans="1:26" s="22" customFormat="1" ht="31.5" customHeight="1" x14ac:dyDescent="0.25">
      <c r="A178" s="56">
        <v>73</v>
      </c>
      <c r="B178" s="194" t="s">
        <v>75</v>
      </c>
      <c r="C178" s="194" t="s">
        <v>396</v>
      </c>
      <c r="D178" s="29" t="s">
        <v>242</v>
      </c>
      <c r="E178" s="113" t="s">
        <v>243</v>
      </c>
      <c r="F178" s="113"/>
      <c r="G178" s="113"/>
      <c r="H178" s="113"/>
      <c r="I178" s="57" t="s">
        <v>233</v>
      </c>
      <c r="J178" s="58">
        <v>0.12</v>
      </c>
      <c r="K178" s="31" t="s">
        <v>22</v>
      </c>
      <c r="L178" s="57"/>
      <c r="M178" s="57"/>
      <c r="N178" s="57"/>
      <c r="O178" s="114"/>
      <c r="P178" s="115" t="s">
        <v>139</v>
      </c>
      <c r="Q178" s="32"/>
      <c r="R178" s="116"/>
      <c r="S178" s="117"/>
      <c r="T178" s="116" t="s">
        <v>244</v>
      </c>
      <c r="U178" s="66">
        <v>0.24</v>
      </c>
      <c r="V178" s="66">
        <v>26835.46</v>
      </c>
    </row>
    <row r="179" spans="1:26" s="22" customFormat="1" ht="13.5" customHeight="1" x14ac:dyDescent="0.25">
      <c r="A179" s="254">
        <v>74</v>
      </c>
      <c r="B179" s="195"/>
      <c r="C179" s="195"/>
      <c r="D179" s="210" t="s">
        <v>242</v>
      </c>
      <c r="E179" s="256" t="s">
        <v>245</v>
      </c>
      <c r="F179" s="212"/>
      <c r="G179" s="212"/>
      <c r="H179" s="212"/>
      <c r="I179" s="212" t="s">
        <v>233</v>
      </c>
      <c r="J179" s="214">
        <v>0.12</v>
      </c>
      <c r="K179" s="326"/>
      <c r="L179" s="326"/>
      <c r="M179" s="326"/>
      <c r="N179" s="326"/>
      <c r="O179" s="210"/>
      <c r="P179" s="216" t="s">
        <v>139</v>
      </c>
      <c r="Q179" s="32"/>
      <c r="R179" s="329"/>
      <c r="S179" s="332"/>
      <c r="T179" s="329" t="s">
        <v>246</v>
      </c>
      <c r="U179" s="261">
        <v>0.24</v>
      </c>
      <c r="V179" s="261">
        <v>14784.97</v>
      </c>
    </row>
    <row r="180" spans="1:26" s="22" customFormat="1" ht="13.5" customHeight="1" x14ac:dyDescent="0.25">
      <c r="A180" s="228"/>
      <c r="B180" s="195"/>
      <c r="C180" s="195"/>
      <c r="D180" s="198"/>
      <c r="E180" s="231"/>
      <c r="F180" s="201"/>
      <c r="G180" s="201"/>
      <c r="H180" s="201"/>
      <c r="I180" s="201"/>
      <c r="J180" s="204"/>
      <c r="K180" s="327"/>
      <c r="L180" s="327"/>
      <c r="M180" s="327"/>
      <c r="N180" s="327"/>
      <c r="O180" s="198"/>
      <c r="P180" s="207"/>
      <c r="Q180" s="32"/>
      <c r="R180" s="330"/>
      <c r="S180" s="333"/>
      <c r="T180" s="330"/>
      <c r="U180" s="250"/>
      <c r="V180" s="250"/>
    </row>
    <row r="181" spans="1:26" s="22" customFormat="1" ht="13.5" customHeight="1" x14ac:dyDescent="0.25">
      <c r="A181" s="228"/>
      <c r="B181" s="195"/>
      <c r="C181" s="195"/>
      <c r="D181" s="198"/>
      <c r="E181" s="231"/>
      <c r="F181" s="201"/>
      <c r="G181" s="201"/>
      <c r="H181" s="201"/>
      <c r="I181" s="201"/>
      <c r="J181" s="204"/>
      <c r="K181" s="327"/>
      <c r="L181" s="327"/>
      <c r="M181" s="327"/>
      <c r="N181" s="327"/>
      <c r="O181" s="198"/>
      <c r="P181" s="207"/>
      <c r="Q181" s="32"/>
      <c r="R181" s="330"/>
      <c r="S181" s="333"/>
      <c r="T181" s="330"/>
      <c r="U181" s="250"/>
      <c r="V181" s="250"/>
    </row>
    <row r="182" spans="1:26" s="22" customFormat="1" ht="13.5" customHeight="1" x14ac:dyDescent="0.25">
      <c r="A182" s="229"/>
      <c r="B182" s="195"/>
      <c r="C182" s="195"/>
      <c r="D182" s="199"/>
      <c r="E182" s="232"/>
      <c r="F182" s="202"/>
      <c r="G182" s="202"/>
      <c r="H182" s="202"/>
      <c r="I182" s="202"/>
      <c r="J182" s="205"/>
      <c r="K182" s="328"/>
      <c r="L182" s="328"/>
      <c r="M182" s="328"/>
      <c r="N182" s="328"/>
      <c r="O182" s="199"/>
      <c r="P182" s="208"/>
      <c r="Q182" s="32"/>
      <c r="R182" s="331"/>
      <c r="S182" s="334"/>
      <c r="T182" s="331"/>
      <c r="U182" s="251"/>
      <c r="V182" s="251"/>
    </row>
    <row r="183" spans="1:26" s="22" customFormat="1" ht="13.5" customHeight="1" x14ac:dyDescent="0.25">
      <c r="A183" s="254">
        <v>75</v>
      </c>
      <c r="B183" s="195"/>
      <c r="C183" s="195"/>
      <c r="D183" s="210" t="s">
        <v>242</v>
      </c>
      <c r="E183" s="315" t="s">
        <v>247</v>
      </c>
      <c r="F183" s="212"/>
      <c r="G183" s="212"/>
      <c r="H183" s="212"/>
      <c r="I183" s="212" t="s">
        <v>103</v>
      </c>
      <c r="J183" s="214">
        <v>1</v>
      </c>
      <c r="K183" s="326"/>
      <c r="L183" s="326"/>
      <c r="M183" s="326"/>
      <c r="N183" s="326"/>
      <c r="O183" s="210"/>
      <c r="P183" s="216" t="s">
        <v>139</v>
      </c>
      <c r="Q183" s="32"/>
      <c r="R183" s="329"/>
      <c r="S183" s="332"/>
      <c r="T183" s="329" t="s">
        <v>248</v>
      </c>
      <c r="U183" s="261">
        <v>2</v>
      </c>
      <c r="V183" s="261">
        <v>5198.6400000000003</v>
      </c>
    </row>
    <row r="184" spans="1:26" s="22" customFormat="1" ht="13.5" customHeight="1" x14ac:dyDescent="0.25">
      <c r="A184" s="228"/>
      <c r="B184" s="195"/>
      <c r="C184" s="195"/>
      <c r="D184" s="198"/>
      <c r="E184" s="316"/>
      <c r="F184" s="201"/>
      <c r="G184" s="201"/>
      <c r="H184" s="201"/>
      <c r="I184" s="201"/>
      <c r="J184" s="204"/>
      <c r="K184" s="327"/>
      <c r="L184" s="327"/>
      <c r="M184" s="327"/>
      <c r="N184" s="327"/>
      <c r="O184" s="198"/>
      <c r="P184" s="207"/>
      <c r="Q184" s="32"/>
      <c r="R184" s="330"/>
      <c r="S184" s="333"/>
      <c r="T184" s="330"/>
      <c r="U184" s="250"/>
      <c r="V184" s="250"/>
    </row>
    <row r="185" spans="1:26" s="22" customFormat="1" ht="13.5" customHeight="1" x14ac:dyDescent="0.25">
      <c r="A185" s="228"/>
      <c r="B185" s="195"/>
      <c r="C185" s="195"/>
      <c r="D185" s="198"/>
      <c r="E185" s="316"/>
      <c r="F185" s="201"/>
      <c r="G185" s="201"/>
      <c r="H185" s="201"/>
      <c r="I185" s="201"/>
      <c r="J185" s="204"/>
      <c r="K185" s="327"/>
      <c r="L185" s="327"/>
      <c r="M185" s="327"/>
      <c r="N185" s="327"/>
      <c r="O185" s="198"/>
      <c r="P185" s="207"/>
      <c r="Q185" s="32"/>
      <c r="R185" s="330"/>
      <c r="S185" s="333"/>
      <c r="T185" s="330"/>
      <c r="U185" s="250"/>
      <c r="V185" s="250"/>
    </row>
    <row r="186" spans="1:26" s="22" customFormat="1" ht="13.5" customHeight="1" x14ac:dyDescent="0.25">
      <c r="A186" s="229"/>
      <c r="B186" s="195"/>
      <c r="C186" s="195"/>
      <c r="D186" s="199"/>
      <c r="E186" s="335"/>
      <c r="F186" s="202"/>
      <c r="G186" s="202"/>
      <c r="H186" s="202"/>
      <c r="I186" s="202"/>
      <c r="J186" s="205"/>
      <c r="K186" s="328"/>
      <c r="L186" s="328"/>
      <c r="M186" s="328"/>
      <c r="N186" s="328"/>
      <c r="O186" s="199"/>
      <c r="P186" s="208"/>
      <c r="Q186" s="32"/>
      <c r="R186" s="331"/>
      <c r="S186" s="334"/>
      <c r="T186" s="331"/>
      <c r="U186" s="251"/>
      <c r="V186" s="251"/>
    </row>
    <row r="187" spans="1:26" s="22" customFormat="1" ht="13.5" customHeight="1" x14ac:dyDescent="0.25">
      <c r="A187" s="254">
        <v>76</v>
      </c>
      <c r="B187" s="195"/>
      <c r="C187" s="195"/>
      <c r="D187" s="210" t="s">
        <v>242</v>
      </c>
      <c r="E187" s="256" t="s">
        <v>249</v>
      </c>
      <c r="F187" s="212"/>
      <c r="G187" s="212"/>
      <c r="H187" s="212"/>
      <c r="I187" s="212" t="s">
        <v>105</v>
      </c>
      <c r="J187" s="214">
        <v>50</v>
      </c>
      <c r="K187" s="336" t="s">
        <v>250</v>
      </c>
      <c r="L187" s="326" t="s">
        <v>105</v>
      </c>
      <c r="M187" s="326">
        <v>1</v>
      </c>
      <c r="N187" s="326">
        <v>50</v>
      </c>
      <c r="O187" s="210"/>
      <c r="P187" s="216" t="s">
        <v>139</v>
      </c>
      <c r="Q187" s="32"/>
      <c r="R187" s="329"/>
      <c r="S187" s="332"/>
      <c r="T187" s="329" t="s">
        <v>251</v>
      </c>
      <c r="U187" s="261">
        <v>100</v>
      </c>
      <c r="V187" s="261">
        <f>SUM(W187:Z187)</f>
        <v>1171920.02</v>
      </c>
      <c r="W187" s="22">
        <v>909888.80000000016</v>
      </c>
      <c r="X187" s="22">
        <v>58090.239999999998</v>
      </c>
      <c r="Y187" s="22">
        <v>52082.98</v>
      </c>
      <c r="Z187" s="22">
        <v>151858</v>
      </c>
    </row>
    <row r="188" spans="1:26" s="22" customFormat="1" ht="13.5" customHeight="1" x14ac:dyDescent="0.25">
      <c r="A188" s="228"/>
      <c r="B188" s="195"/>
      <c r="C188" s="195"/>
      <c r="D188" s="198"/>
      <c r="E188" s="231"/>
      <c r="F188" s="201"/>
      <c r="G188" s="201"/>
      <c r="H188" s="201"/>
      <c r="I188" s="201"/>
      <c r="J188" s="204"/>
      <c r="K188" s="337"/>
      <c r="L188" s="327"/>
      <c r="M188" s="327"/>
      <c r="N188" s="327"/>
      <c r="O188" s="198"/>
      <c r="P188" s="207"/>
      <c r="Q188" s="32"/>
      <c r="R188" s="330"/>
      <c r="S188" s="333"/>
      <c r="T188" s="330"/>
      <c r="U188" s="250"/>
      <c r="V188" s="250"/>
    </row>
    <row r="189" spans="1:26" s="22" customFormat="1" ht="13.5" customHeight="1" x14ac:dyDescent="0.25">
      <c r="A189" s="228"/>
      <c r="B189" s="195"/>
      <c r="C189" s="195"/>
      <c r="D189" s="198"/>
      <c r="E189" s="231"/>
      <c r="F189" s="201"/>
      <c r="G189" s="201"/>
      <c r="H189" s="201"/>
      <c r="I189" s="201"/>
      <c r="J189" s="204"/>
      <c r="K189" s="337"/>
      <c r="L189" s="327"/>
      <c r="M189" s="327"/>
      <c r="N189" s="327"/>
      <c r="O189" s="198"/>
      <c r="P189" s="207"/>
      <c r="Q189" s="32"/>
      <c r="R189" s="330"/>
      <c r="S189" s="333"/>
      <c r="T189" s="330"/>
      <c r="U189" s="250"/>
      <c r="V189" s="250"/>
    </row>
    <row r="190" spans="1:26" s="22" customFormat="1" ht="33.75" customHeight="1" x14ac:dyDescent="0.25">
      <c r="A190" s="229"/>
      <c r="B190" s="195"/>
      <c r="C190" s="195"/>
      <c r="D190" s="199"/>
      <c r="E190" s="232"/>
      <c r="F190" s="202"/>
      <c r="G190" s="202"/>
      <c r="H190" s="202"/>
      <c r="I190" s="202"/>
      <c r="J190" s="205"/>
      <c r="K190" s="338"/>
      <c r="L190" s="328"/>
      <c r="M190" s="328"/>
      <c r="N190" s="328"/>
      <c r="O190" s="199"/>
      <c r="P190" s="208"/>
      <c r="Q190" s="32"/>
      <c r="R190" s="331"/>
      <c r="S190" s="334"/>
      <c r="T190" s="331"/>
      <c r="U190" s="251"/>
      <c r="V190" s="251"/>
    </row>
    <row r="191" spans="1:26" s="22" customFormat="1" ht="13.5" customHeight="1" x14ac:dyDescent="0.25">
      <c r="A191" s="254">
        <v>77</v>
      </c>
      <c r="B191" s="195"/>
      <c r="C191" s="195"/>
      <c r="D191" s="210" t="s">
        <v>242</v>
      </c>
      <c r="E191" s="256" t="s">
        <v>252</v>
      </c>
      <c r="F191" s="212"/>
      <c r="G191" s="212"/>
      <c r="H191" s="212"/>
      <c r="I191" s="212" t="s">
        <v>105</v>
      </c>
      <c r="J191" s="214">
        <v>50</v>
      </c>
      <c r="K191" s="336" t="s">
        <v>253</v>
      </c>
      <c r="L191" s="326" t="s">
        <v>105</v>
      </c>
      <c r="M191" s="326">
        <v>1</v>
      </c>
      <c r="N191" s="326">
        <v>50</v>
      </c>
      <c r="O191" s="210"/>
      <c r="P191" s="216" t="s">
        <v>139</v>
      </c>
      <c r="Q191" s="32"/>
      <c r="R191" s="329"/>
      <c r="S191" s="332"/>
      <c r="T191" s="329" t="s">
        <v>254</v>
      </c>
      <c r="U191" s="261">
        <v>100</v>
      </c>
      <c r="V191" s="261">
        <f>SUM(W191:Z191)</f>
        <v>4845.4799999999996</v>
      </c>
      <c r="W191" s="22">
        <v>4845.4799999999996</v>
      </c>
    </row>
    <row r="192" spans="1:26" s="22" customFormat="1" ht="13.5" customHeight="1" x14ac:dyDescent="0.25">
      <c r="A192" s="228"/>
      <c r="B192" s="195"/>
      <c r="C192" s="195"/>
      <c r="D192" s="198"/>
      <c r="E192" s="231"/>
      <c r="F192" s="201"/>
      <c r="G192" s="201"/>
      <c r="H192" s="201"/>
      <c r="I192" s="201"/>
      <c r="J192" s="204"/>
      <c r="K192" s="337"/>
      <c r="L192" s="327"/>
      <c r="M192" s="327"/>
      <c r="N192" s="327"/>
      <c r="O192" s="198"/>
      <c r="P192" s="207"/>
      <c r="Q192" s="32"/>
      <c r="R192" s="330"/>
      <c r="S192" s="333"/>
      <c r="T192" s="330"/>
      <c r="U192" s="250"/>
      <c r="V192" s="250"/>
    </row>
    <row r="193" spans="1:36" s="22" customFormat="1" ht="13.5" customHeight="1" x14ac:dyDescent="0.25">
      <c r="A193" s="228"/>
      <c r="B193" s="195"/>
      <c r="C193" s="195"/>
      <c r="D193" s="198"/>
      <c r="E193" s="231"/>
      <c r="F193" s="201"/>
      <c r="G193" s="201"/>
      <c r="H193" s="201"/>
      <c r="I193" s="201"/>
      <c r="J193" s="204"/>
      <c r="K193" s="337"/>
      <c r="L193" s="327"/>
      <c r="M193" s="327"/>
      <c r="N193" s="327"/>
      <c r="O193" s="198"/>
      <c r="P193" s="207"/>
      <c r="Q193" s="32"/>
      <c r="R193" s="330"/>
      <c r="S193" s="333"/>
      <c r="T193" s="330"/>
      <c r="U193" s="250"/>
      <c r="V193" s="250"/>
    </row>
    <row r="194" spans="1:36" s="22" customFormat="1" ht="13.5" customHeight="1" x14ac:dyDescent="0.25">
      <c r="A194" s="229"/>
      <c r="B194" s="195"/>
      <c r="C194" s="195"/>
      <c r="D194" s="199"/>
      <c r="E194" s="232"/>
      <c r="F194" s="202"/>
      <c r="G194" s="202"/>
      <c r="H194" s="202"/>
      <c r="I194" s="202"/>
      <c r="J194" s="205"/>
      <c r="K194" s="338"/>
      <c r="L194" s="328"/>
      <c r="M194" s="328"/>
      <c r="N194" s="328"/>
      <c r="O194" s="199"/>
      <c r="P194" s="208"/>
      <c r="Q194" s="32"/>
      <c r="R194" s="331"/>
      <c r="S194" s="334"/>
      <c r="T194" s="331"/>
      <c r="U194" s="251"/>
      <c r="V194" s="251"/>
    </row>
    <row r="195" spans="1:36" s="22" customFormat="1" ht="13.5" customHeight="1" x14ac:dyDescent="0.25">
      <c r="A195" s="254">
        <v>78</v>
      </c>
      <c r="B195" s="195"/>
      <c r="C195" s="195"/>
      <c r="D195" s="212" t="s">
        <v>255</v>
      </c>
      <c r="E195" s="256" t="s">
        <v>256</v>
      </c>
      <c r="F195" s="212"/>
      <c r="G195" s="212"/>
      <c r="H195" s="212"/>
      <c r="I195" s="212" t="s">
        <v>103</v>
      </c>
      <c r="J195" s="214">
        <v>1</v>
      </c>
      <c r="K195" s="212"/>
      <c r="L195" s="212"/>
      <c r="M195" s="212"/>
      <c r="N195" s="212"/>
      <c r="O195" s="212"/>
      <c r="P195" s="295" t="s">
        <v>139</v>
      </c>
      <c r="Q195" s="79"/>
      <c r="R195" s="329"/>
      <c r="S195" s="332"/>
      <c r="T195" s="329" t="s">
        <v>257</v>
      </c>
      <c r="U195" s="261">
        <v>2</v>
      </c>
      <c r="V195" s="261">
        <f>SUM(W195:Z195)</f>
        <v>310476.84000000003</v>
      </c>
      <c r="W195" s="22">
        <v>23752.84</v>
      </c>
      <c r="X195" s="22">
        <v>286724</v>
      </c>
    </row>
    <row r="196" spans="1:36" s="22" customFormat="1" ht="13.5" customHeight="1" x14ac:dyDescent="0.25">
      <c r="A196" s="228"/>
      <c r="B196" s="195"/>
      <c r="C196" s="195"/>
      <c r="D196" s="201"/>
      <c r="E196" s="231"/>
      <c r="F196" s="201"/>
      <c r="G196" s="201"/>
      <c r="H196" s="201"/>
      <c r="I196" s="201"/>
      <c r="J196" s="204"/>
      <c r="K196" s="201"/>
      <c r="L196" s="201"/>
      <c r="M196" s="201"/>
      <c r="N196" s="201"/>
      <c r="O196" s="201"/>
      <c r="P196" s="293"/>
      <c r="Q196" s="79"/>
      <c r="R196" s="330"/>
      <c r="S196" s="333"/>
      <c r="T196" s="330"/>
      <c r="U196" s="250"/>
      <c r="V196" s="250"/>
    </row>
    <row r="197" spans="1:36" s="22" customFormat="1" ht="13.5" customHeight="1" x14ac:dyDescent="0.25">
      <c r="A197" s="228"/>
      <c r="B197" s="195"/>
      <c r="C197" s="195"/>
      <c r="D197" s="201"/>
      <c r="E197" s="231"/>
      <c r="F197" s="201"/>
      <c r="G197" s="201"/>
      <c r="H197" s="201"/>
      <c r="I197" s="201"/>
      <c r="J197" s="204"/>
      <c r="K197" s="201"/>
      <c r="L197" s="201"/>
      <c r="M197" s="201"/>
      <c r="N197" s="201"/>
      <c r="O197" s="201"/>
      <c r="P197" s="293"/>
      <c r="Q197" s="79"/>
      <c r="R197" s="330"/>
      <c r="S197" s="333"/>
      <c r="T197" s="330"/>
      <c r="U197" s="250"/>
      <c r="V197" s="250"/>
    </row>
    <row r="198" spans="1:36" s="22" customFormat="1" ht="13.5" customHeight="1" x14ac:dyDescent="0.25">
      <c r="A198" s="255"/>
      <c r="B198" s="196"/>
      <c r="C198" s="196"/>
      <c r="D198" s="213"/>
      <c r="E198" s="257"/>
      <c r="F198" s="213"/>
      <c r="G198" s="213"/>
      <c r="H198" s="213"/>
      <c r="I198" s="213"/>
      <c r="J198" s="215"/>
      <c r="K198" s="213"/>
      <c r="L198" s="213"/>
      <c r="M198" s="213"/>
      <c r="N198" s="213"/>
      <c r="O198" s="213"/>
      <c r="P198" s="296"/>
      <c r="Q198" s="79"/>
      <c r="R198" s="330"/>
      <c r="S198" s="333"/>
      <c r="T198" s="330"/>
      <c r="U198" s="250"/>
      <c r="V198" s="250"/>
    </row>
    <row r="199" spans="1:36" s="22" customFormat="1" ht="15.6" customHeight="1" x14ac:dyDescent="0.25">
      <c r="A199" s="118"/>
      <c r="B199" s="119"/>
      <c r="C199" s="120"/>
      <c r="D199" s="121"/>
      <c r="E199" s="121"/>
      <c r="F199" s="118"/>
      <c r="G199" s="118"/>
      <c r="H199" s="118"/>
      <c r="I199" s="118"/>
      <c r="J199" s="118"/>
      <c r="K199" s="118"/>
      <c r="L199" s="118"/>
      <c r="M199" s="118"/>
      <c r="N199" s="118"/>
      <c r="O199" s="118"/>
      <c r="P199" s="118"/>
      <c r="Q199" s="118"/>
      <c r="V199" s="122" t="e">
        <f>#REF!+#REF!+#REF!+#REF!+#REF!+#REF!+V195+V191+V187+V183+V179+V178+V176+V175+V174+V173+V172+V171+V170+V169+V168+V167+V166+V165+V164+V163+V162+V161+V155+V151+V147+V143+V139+V135+V131+V127+V123+V119+V115+V111+V109+V108+V107+V106+V104+V103+V102+V101+#REF!+#REF!+#REF!+#REF!+#REF!+#REF!+#REF!+#REF!+#REF!+#REF!+#REF!+#REF!+#REF!+#REF!+#REF!+#REF!+#REF!+#REF!+#REF!</f>
        <v>#REF!</v>
      </c>
    </row>
    <row r="200" spans="1:36" ht="15.75" x14ac:dyDescent="0.25">
      <c r="A200" s="340"/>
      <c r="B200" s="340"/>
      <c r="C200" s="340"/>
      <c r="D200" s="340"/>
      <c r="E200" s="340"/>
      <c r="F200" s="340"/>
      <c r="G200" s="340"/>
      <c r="H200" s="340"/>
      <c r="I200" s="340"/>
      <c r="J200" s="340"/>
      <c r="K200" s="340"/>
      <c r="L200" s="340"/>
      <c r="M200" s="340"/>
      <c r="N200" s="340"/>
      <c r="O200" s="340"/>
      <c r="P200" s="340"/>
      <c r="Q200" s="123"/>
    </row>
    <row r="201" spans="1:36" ht="46.5" customHeight="1" x14ac:dyDescent="0.25">
      <c r="A201" s="341" t="s">
        <v>258</v>
      </c>
      <c r="B201" s="341"/>
      <c r="C201" s="341"/>
      <c r="D201" s="341"/>
      <c r="E201" s="341"/>
      <c r="F201" s="341"/>
      <c r="G201" s="341"/>
      <c r="H201" s="341"/>
      <c r="I201" s="341"/>
      <c r="J201" s="341"/>
      <c r="K201" s="341"/>
      <c r="L201" s="341"/>
      <c r="M201" s="341"/>
      <c r="N201" s="341"/>
      <c r="O201" s="341"/>
      <c r="P201" s="341"/>
      <c r="Q201" s="124"/>
      <c r="AJ201" s="125"/>
    </row>
    <row r="202" spans="1:36" customFormat="1" ht="18" customHeight="1" x14ac:dyDescent="0.25">
      <c r="A202" s="339" t="s">
        <v>259</v>
      </c>
      <c r="B202" s="339"/>
      <c r="C202" s="339"/>
      <c r="D202" s="339"/>
      <c r="E202" s="339"/>
      <c r="F202" s="339"/>
      <c r="G202" s="339"/>
      <c r="H202" s="339"/>
      <c r="I202" s="339"/>
      <c r="J202" s="339"/>
      <c r="K202" s="339"/>
      <c r="L202" s="339"/>
      <c r="M202" s="339"/>
      <c r="N202" s="339"/>
      <c r="O202" s="339"/>
      <c r="P202" s="339"/>
    </row>
    <row r="203" spans="1:36" customFormat="1" ht="17.25" customHeight="1" x14ac:dyDescent="0.25">
      <c r="A203" s="339" t="s">
        <v>260</v>
      </c>
      <c r="B203" s="339"/>
      <c r="C203" s="339"/>
      <c r="D203" s="339"/>
      <c r="E203" s="339"/>
      <c r="F203" s="339"/>
      <c r="G203" s="339"/>
      <c r="H203" s="339"/>
      <c r="I203" s="339"/>
      <c r="J203" s="339"/>
      <c r="K203" s="339"/>
      <c r="L203" s="339"/>
      <c r="M203" s="339"/>
      <c r="N203" s="339"/>
      <c r="O203" s="339"/>
      <c r="P203" s="339"/>
    </row>
    <row r="204" spans="1:36" customFormat="1" ht="19.5" customHeight="1" x14ac:dyDescent="0.25">
      <c r="A204" s="339" t="s">
        <v>261</v>
      </c>
      <c r="B204" s="339"/>
      <c r="C204" s="339"/>
      <c r="D204" s="339"/>
      <c r="E204" s="339"/>
      <c r="F204" s="339"/>
      <c r="G204" s="339"/>
      <c r="H204" s="339"/>
      <c r="I204" s="339"/>
      <c r="J204" s="339"/>
      <c r="K204" s="339"/>
      <c r="L204" s="339"/>
      <c r="M204" s="339"/>
      <c r="N204" s="339"/>
      <c r="O204" s="339"/>
      <c r="P204" s="339"/>
    </row>
    <row r="205" spans="1:36" customFormat="1" ht="17.25" customHeight="1" x14ac:dyDescent="0.25">
      <c r="A205" s="339" t="s">
        <v>262</v>
      </c>
      <c r="B205" s="339"/>
      <c r="C205" s="339"/>
      <c r="D205" s="339"/>
      <c r="E205" s="339"/>
      <c r="F205" s="339"/>
      <c r="G205" s="339"/>
      <c r="H205" s="339"/>
      <c r="I205" s="339"/>
      <c r="J205" s="339"/>
      <c r="K205" s="339"/>
      <c r="L205" s="339"/>
      <c r="M205" s="339"/>
      <c r="N205" s="339"/>
      <c r="O205" s="339"/>
      <c r="P205" s="339"/>
    </row>
    <row r="206" spans="1:36" customFormat="1" ht="29.25" customHeight="1" x14ac:dyDescent="0.25">
      <c r="A206" s="339" t="s">
        <v>263</v>
      </c>
      <c r="B206" s="339"/>
      <c r="C206" s="339"/>
      <c r="D206" s="339"/>
      <c r="E206" s="339"/>
      <c r="F206" s="339"/>
      <c r="G206" s="339"/>
      <c r="H206" s="339"/>
      <c r="I206" s="339"/>
      <c r="J206" s="339"/>
      <c r="K206" s="339"/>
      <c r="L206" s="339"/>
      <c r="M206" s="339"/>
      <c r="N206" s="339"/>
      <c r="O206" s="339"/>
      <c r="P206" s="339"/>
    </row>
    <row r="207" spans="1:36" customFormat="1" ht="49.5" customHeight="1" x14ac:dyDescent="0.25">
      <c r="A207" s="339" t="s">
        <v>264</v>
      </c>
      <c r="B207" s="339"/>
      <c r="C207" s="339"/>
      <c r="D207" s="339"/>
      <c r="E207" s="339"/>
      <c r="F207" s="339"/>
      <c r="G207" s="339"/>
      <c r="H207" s="339"/>
      <c r="I207" s="339"/>
      <c r="J207" s="339"/>
      <c r="K207" s="339"/>
      <c r="L207" s="339"/>
      <c r="M207" s="339"/>
      <c r="N207" s="339"/>
      <c r="O207" s="339"/>
      <c r="P207" s="339"/>
    </row>
    <row r="208" spans="1:36" customFormat="1" ht="46.5" customHeight="1" x14ac:dyDescent="0.25">
      <c r="A208" s="339" t="s">
        <v>265</v>
      </c>
      <c r="B208" s="339"/>
      <c r="C208" s="339"/>
      <c r="D208" s="339"/>
      <c r="E208" s="339"/>
      <c r="F208" s="339"/>
      <c r="G208" s="339"/>
      <c r="H208" s="339"/>
      <c r="I208" s="339"/>
      <c r="J208" s="339"/>
      <c r="K208" s="339"/>
      <c r="L208" s="339"/>
      <c r="M208" s="339"/>
      <c r="N208" s="339"/>
      <c r="O208" s="339"/>
      <c r="P208" s="339"/>
    </row>
    <row r="209" spans="1:36" customFormat="1" ht="31.5" customHeight="1" x14ac:dyDescent="0.25">
      <c r="A209" s="339" t="s">
        <v>266</v>
      </c>
      <c r="B209" s="339"/>
      <c r="C209" s="339"/>
      <c r="D209" s="339"/>
      <c r="E209" s="339"/>
      <c r="F209" s="339"/>
      <c r="G209" s="339"/>
      <c r="H209" s="339"/>
      <c r="I209" s="339"/>
      <c r="J209" s="339"/>
      <c r="K209" s="339"/>
      <c r="L209" s="339"/>
      <c r="M209" s="339"/>
      <c r="N209" s="339"/>
      <c r="O209" s="339"/>
      <c r="P209" s="339"/>
    </row>
    <row r="210" spans="1:36" ht="31.5" customHeight="1" x14ac:dyDescent="0.25">
      <c r="A210" s="124"/>
      <c r="B210" s="124"/>
      <c r="C210" s="124"/>
      <c r="D210" s="124"/>
      <c r="E210" s="124"/>
      <c r="F210" s="124"/>
      <c r="G210" s="124"/>
      <c r="H210" s="124"/>
      <c r="I210" s="124"/>
      <c r="J210" s="124"/>
      <c r="K210" s="124"/>
      <c r="L210" s="124"/>
      <c r="M210" s="124"/>
      <c r="N210" s="124"/>
      <c r="O210" s="124"/>
      <c r="P210" s="124"/>
      <c r="Q210" s="124"/>
      <c r="AJ210" s="125"/>
    </row>
    <row r="211" spans="1:36" ht="33" customHeight="1" x14ac:dyDescent="0.3">
      <c r="A211" s="414" t="s">
        <v>397</v>
      </c>
      <c r="B211" s="414"/>
      <c r="C211" s="414"/>
      <c r="D211" s="414"/>
      <c r="E211" s="414"/>
      <c r="F211" s="414"/>
      <c r="G211" s="414"/>
      <c r="H211" s="414"/>
      <c r="I211" s="414"/>
      <c r="J211" s="414"/>
      <c r="K211" s="414"/>
      <c r="L211" s="414"/>
      <c r="M211" s="414"/>
      <c r="N211" s="414"/>
      <c r="O211" s="414"/>
      <c r="P211" s="414"/>
    </row>
    <row r="212" spans="1:36" x14ac:dyDescent="0.25">
      <c r="A212" s="128"/>
      <c r="B212" s="128"/>
      <c r="C212" s="128"/>
      <c r="D212" s="128"/>
      <c r="E212" s="126"/>
      <c r="F212" s="128"/>
      <c r="G212" s="128"/>
      <c r="H212" s="126"/>
      <c r="I212" s="127"/>
      <c r="J212" s="127"/>
      <c r="K212" s="127"/>
      <c r="L212" s="127"/>
      <c r="M212" s="127"/>
    </row>
  </sheetData>
  <autoFilter ref="A5:P211"/>
  <mergeCells count="827">
    <mergeCell ref="A211:P211"/>
    <mergeCell ref="A208:P208"/>
    <mergeCell ref="A209:P209"/>
    <mergeCell ref="V195:V198"/>
    <mergeCell ref="A200:P200"/>
    <mergeCell ref="A201:P201"/>
    <mergeCell ref="A202:P202"/>
    <mergeCell ref="A203:P203"/>
    <mergeCell ref="A204:P204"/>
    <mergeCell ref="A205:P205"/>
    <mergeCell ref="A206:P206"/>
    <mergeCell ref="A207:P207"/>
    <mergeCell ref="L195:L198"/>
    <mergeCell ref="M195:M198"/>
    <mergeCell ref="N195:N198"/>
    <mergeCell ref="O195:O198"/>
    <mergeCell ref="P195:P198"/>
    <mergeCell ref="R195:R198"/>
    <mergeCell ref="S195:S198"/>
    <mergeCell ref="T195:T198"/>
    <mergeCell ref="U195:U198"/>
    <mergeCell ref="A195:A198"/>
    <mergeCell ref="D195:D198"/>
    <mergeCell ref="E195:E198"/>
    <mergeCell ref="F195:F198"/>
    <mergeCell ref="G195:G198"/>
    <mergeCell ref="H195:H198"/>
    <mergeCell ref="I195:I198"/>
    <mergeCell ref="J195:J198"/>
    <mergeCell ref="K195:K198"/>
    <mergeCell ref="V187:V190"/>
    <mergeCell ref="A191:A194"/>
    <mergeCell ref="D191:D194"/>
    <mergeCell ref="E191:E194"/>
    <mergeCell ref="F191:F194"/>
    <mergeCell ref="G191:G194"/>
    <mergeCell ref="H191:H194"/>
    <mergeCell ref="I191:I194"/>
    <mergeCell ref="J191:J194"/>
    <mergeCell ref="K191:K194"/>
    <mergeCell ref="L191:L194"/>
    <mergeCell ref="M191:M194"/>
    <mergeCell ref="N191:N194"/>
    <mergeCell ref="O191:O194"/>
    <mergeCell ref="P191:P194"/>
    <mergeCell ref="R191:R194"/>
    <mergeCell ref="S191:S194"/>
    <mergeCell ref="T191:T194"/>
    <mergeCell ref="U191:U194"/>
    <mergeCell ref="V191:V194"/>
    <mergeCell ref="L187:L190"/>
    <mergeCell ref="M187:M190"/>
    <mergeCell ref="N187:N190"/>
    <mergeCell ref="O187:O190"/>
    <mergeCell ref="P187:P190"/>
    <mergeCell ref="R187:R190"/>
    <mergeCell ref="S187:S190"/>
    <mergeCell ref="T187:T190"/>
    <mergeCell ref="U187:U190"/>
    <mergeCell ref="A187:A190"/>
    <mergeCell ref="D187:D190"/>
    <mergeCell ref="E187:E190"/>
    <mergeCell ref="F187:F190"/>
    <mergeCell ref="G187:G190"/>
    <mergeCell ref="H187:H190"/>
    <mergeCell ref="I187:I190"/>
    <mergeCell ref="J187:J190"/>
    <mergeCell ref="K187:K190"/>
    <mergeCell ref="T179:T182"/>
    <mergeCell ref="U179:U182"/>
    <mergeCell ref="V179:V182"/>
    <mergeCell ref="A183:A186"/>
    <mergeCell ref="D183:D186"/>
    <mergeCell ref="E183:E186"/>
    <mergeCell ref="F183:F186"/>
    <mergeCell ref="G183:G186"/>
    <mergeCell ref="H183:H186"/>
    <mergeCell ref="I183:I186"/>
    <mergeCell ref="J183:J186"/>
    <mergeCell ref="K183:K186"/>
    <mergeCell ref="L183:L186"/>
    <mergeCell ref="M183:M186"/>
    <mergeCell ref="N183:N186"/>
    <mergeCell ref="O183:O186"/>
    <mergeCell ref="P183:P186"/>
    <mergeCell ref="R183:R186"/>
    <mergeCell ref="S183:S186"/>
    <mergeCell ref="T183:T186"/>
    <mergeCell ref="U183:U186"/>
    <mergeCell ref="V183:V186"/>
    <mergeCell ref="A160:P160"/>
    <mergeCell ref="R160:V160"/>
    <mergeCell ref="B161:B176"/>
    <mergeCell ref="C161:C176"/>
    <mergeCell ref="A177:P177"/>
    <mergeCell ref="R177:V177"/>
    <mergeCell ref="B178:B198"/>
    <mergeCell ref="C178:C198"/>
    <mergeCell ref="A179:A182"/>
    <mergeCell ref="D179:D182"/>
    <mergeCell ref="E179:E182"/>
    <mergeCell ref="F179:F182"/>
    <mergeCell ref="G179:G182"/>
    <mergeCell ref="H179:H182"/>
    <mergeCell ref="I179:I182"/>
    <mergeCell ref="J179:J182"/>
    <mergeCell ref="K179:K182"/>
    <mergeCell ref="L179:L182"/>
    <mergeCell ref="M179:M182"/>
    <mergeCell ref="N179:N182"/>
    <mergeCell ref="O179:O182"/>
    <mergeCell ref="P179:P182"/>
    <mergeCell ref="R179:R182"/>
    <mergeCell ref="S179:S182"/>
    <mergeCell ref="L155:L156"/>
    <mergeCell ref="M155:M156"/>
    <mergeCell ref="N155:N156"/>
    <mergeCell ref="P155:P158"/>
    <mergeCell ref="R155:R158"/>
    <mergeCell ref="S155:S158"/>
    <mergeCell ref="T155:T158"/>
    <mergeCell ref="U155:U158"/>
    <mergeCell ref="V155:V158"/>
    <mergeCell ref="L157:L158"/>
    <mergeCell ref="M157:M158"/>
    <mergeCell ref="N157:N158"/>
    <mergeCell ref="L151:L152"/>
    <mergeCell ref="M151:M152"/>
    <mergeCell ref="N151:N152"/>
    <mergeCell ref="P151:P154"/>
    <mergeCell ref="R151:R154"/>
    <mergeCell ref="S151:S154"/>
    <mergeCell ref="T151:T154"/>
    <mergeCell ref="U151:U154"/>
    <mergeCell ref="V151:V154"/>
    <mergeCell ref="L153:L154"/>
    <mergeCell ref="M153:M154"/>
    <mergeCell ref="N153:N154"/>
    <mergeCell ref="A151:A154"/>
    <mergeCell ref="D151:D154"/>
    <mergeCell ref="E151:E154"/>
    <mergeCell ref="F151:F154"/>
    <mergeCell ref="G151:G154"/>
    <mergeCell ref="H151:H158"/>
    <mergeCell ref="I151:I154"/>
    <mergeCell ref="J151:J158"/>
    <mergeCell ref="K151:K152"/>
    <mergeCell ref="K153:K154"/>
    <mergeCell ref="A155:A158"/>
    <mergeCell ref="D155:D158"/>
    <mergeCell ref="E155:E158"/>
    <mergeCell ref="F155:F158"/>
    <mergeCell ref="G155:G158"/>
    <mergeCell ref="I155:I158"/>
    <mergeCell ref="K155:K156"/>
    <mergeCell ref="K157:K158"/>
    <mergeCell ref="L147:L148"/>
    <mergeCell ref="M147:M148"/>
    <mergeCell ref="N147:N148"/>
    <mergeCell ref="P147:P150"/>
    <mergeCell ref="R147:R150"/>
    <mergeCell ref="S147:S150"/>
    <mergeCell ref="T147:T150"/>
    <mergeCell ref="U147:U150"/>
    <mergeCell ref="V147:V150"/>
    <mergeCell ref="L149:L150"/>
    <mergeCell ref="M149:M150"/>
    <mergeCell ref="N149:N150"/>
    <mergeCell ref="L143:L144"/>
    <mergeCell ref="M143:M144"/>
    <mergeCell ref="N143:N144"/>
    <mergeCell ref="P143:P146"/>
    <mergeCell ref="R143:R146"/>
    <mergeCell ref="S143:S146"/>
    <mergeCell ref="T143:T146"/>
    <mergeCell ref="U143:U146"/>
    <mergeCell ref="V143:V146"/>
    <mergeCell ref="L145:L146"/>
    <mergeCell ref="M145:M146"/>
    <mergeCell ref="N145:N146"/>
    <mergeCell ref="A143:A146"/>
    <mergeCell ref="D143:D146"/>
    <mergeCell ref="E143:E146"/>
    <mergeCell ref="F143:F146"/>
    <mergeCell ref="G143:G146"/>
    <mergeCell ref="H143:H150"/>
    <mergeCell ref="I143:I146"/>
    <mergeCell ref="J143:J150"/>
    <mergeCell ref="K143:K144"/>
    <mergeCell ref="K145:K146"/>
    <mergeCell ref="A147:A150"/>
    <mergeCell ref="D147:D150"/>
    <mergeCell ref="E147:E150"/>
    <mergeCell ref="F147:F150"/>
    <mergeCell ref="G147:G150"/>
    <mergeCell ref="I147:I150"/>
    <mergeCell ref="K147:K148"/>
    <mergeCell ref="K149:K150"/>
    <mergeCell ref="L139:L140"/>
    <mergeCell ref="M139:M140"/>
    <mergeCell ref="N139:N140"/>
    <mergeCell ref="P139:P142"/>
    <mergeCell ref="R139:R142"/>
    <mergeCell ref="S139:S142"/>
    <mergeCell ref="T139:T142"/>
    <mergeCell ref="U139:U142"/>
    <mergeCell ref="V139:V142"/>
    <mergeCell ref="L141:L142"/>
    <mergeCell ref="M141:M142"/>
    <mergeCell ref="N141:N142"/>
    <mergeCell ref="L135:L136"/>
    <mergeCell ref="M135:M136"/>
    <mergeCell ref="N135:N136"/>
    <mergeCell ref="P135:P138"/>
    <mergeCell ref="R135:R138"/>
    <mergeCell ref="S135:S138"/>
    <mergeCell ref="T135:T138"/>
    <mergeCell ref="U135:U138"/>
    <mergeCell ref="V135:V138"/>
    <mergeCell ref="L137:L138"/>
    <mergeCell ref="M137:M138"/>
    <mergeCell ref="N137:N138"/>
    <mergeCell ref="A135:A138"/>
    <mergeCell ref="D135:D138"/>
    <mergeCell ref="E135:E138"/>
    <mergeCell ref="F135:F138"/>
    <mergeCell ref="G135:G138"/>
    <mergeCell ref="H135:H142"/>
    <mergeCell ref="I135:I138"/>
    <mergeCell ref="J135:J142"/>
    <mergeCell ref="K135:K136"/>
    <mergeCell ref="K137:K138"/>
    <mergeCell ref="A139:A142"/>
    <mergeCell ref="D139:D142"/>
    <mergeCell ref="E139:E142"/>
    <mergeCell ref="F139:F142"/>
    <mergeCell ref="G139:G142"/>
    <mergeCell ref="I139:I142"/>
    <mergeCell ref="K139:K140"/>
    <mergeCell ref="K141:K142"/>
    <mergeCell ref="L131:L132"/>
    <mergeCell ref="M131:M132"/>
    <mergeCell ref="N131:N132"/>
    <mergeCell ref="P131:P134"/>
    <mergeCell ref="R131:R134"/>
    <mergeCell ref="S131:S134"/>
    <mergeCell ref="T131:T134"/>
    <mergeCell ref="U131:U134"/>
    <mergeCell ref="V131:V134"/>
    <mergeCell ref="L133:L134"/>
    <mergeCell ref="M133:M134"/>
    <mergeCell ref="N133:N134"/>
    <mergeCell ref="L127:L128"/>
    <mergeCell ref="M127:M128"/>
    <mergeCell ref="N127:N128"/>
    <mergeCell ref="P127:P130"/>
    <mergeCell ref="R127:R130"/>
    <mergeCell ref="S127:S130"/>
    <mergeCell ref="T127:T130"/>
    <mergeCell ref="U127:U130"/>
    <mergeCell ref="V127:V130"/>
    <mergeCell ref="L129:L130"/>
    <mergeCell ref="M129:M130"/>
    <mergeCell ref="N129:N130"/>
    <mergeCell ref="A127:A130"/>
    <mergeCell ref="D127:D130"/>
    <mergeCell ref="E127:E130"/>
    <mergeCell ref="F127:F130"/>
    <mergeCell ref="G127:G130"/>
    <mergeCell ref="H127:H134"/>
    <mergeCell ref="I127:I130"/>
    <mergeCell ref="J127:J134"/>
    <mergeCell ref="K127:K128"/>
    <mergeCell ref="K129:K130"/>
    <mergeCell ref="A131:A134"/>
    <mergeCell ref="D131:D134"/>
    <mergeCell ref="E131:E134"/>
    <mergeCell ref="F131:F134"/>
    <mergeCell ref="G131:G134"/>
    <mergeCell ref="I131:I134"/>
    <mergeCell ref="K131:K132"/>
    <mergeCell ref="K133:K134"/>
    <mergeCell ref="L123:L124"/>
    <mergeCell ref="M123:M124"/>
    <mergeCell ref="N123:N124"/>
    <mergeCell ref="P123:P126"/>
    <mergeCell ref="R123:R126"/>
    <mergeCell ref="S123:S126"/>
    <mergeCell ref="T123:T126"/>
    <mergeCell ref="U123:U126"/>
    <mergeCell ref="V123:V126"/>
    <mergeCell ref="L125:L126"/>
    <mergeCell ref="M125:M126"/>
    <mergeCell ref="N125:N126"/>
    <mergeCell ref="L119:L120"/>
    <mergeCell ref="M119:M120"/>
    <mergeCell ref="N119:N120"/>
    <mergeCell ref="P119:P122"/>
    <mergeCell ref="R119:R122"/>
    <mergeCell ref="S119:S122"/>
    <mergeCell ref="T119:T122"/>
    <mergeCell ref="U119:U122"/>
    <mergeCell ref="V119:V122"/>
    <mergeCell ref="L121:L122"/>
    <mergeCell ref="M121:M122"/>
    <mergeCell ref="N121:N122"/>
    <mergeCell ref="A119:A122"/>
    <mergeCell ref="D119:D122"/>
    <mergeCell ref="E119:E122"/>
    <mergeCell ref="F119:F122"/>
    <mergeCell ref="G119:G122"/>
    <mergeCell ref="H119:H126"/>
    <mergeCell ref="I119:I122"/>
    <mergeCell ref="J119:J126"/>
    <mergeCell ref="K119:K120"/>
    <mergeCell ref="K121:K122"/>
    <mergeCell ref="A123:A126"/>
    <mergeCell ref="D123:D126"/>
    <mergeCell ref="E123:E126"/>
    <mergeCell ref="F123:F126"/>
    <mergeCell ref="G123:G126"/>
    <mergeCell ref="I123:I126"/>
    <mergeCell ref="K123:K124"/>
    <mergeCell ref="K125:K126"/>
    <mergeCell ref="P115:P118"/>
    <mergeCell ref="R115:R118"/>
    <mergeCell ref="S115:S118"/>
    <mergeCell ref="T115:T118"/>
    <mergeCell ref="U115:U118"/>
    <mergeCell ref="V115:V118"/>
    <mergeCell ref="K117:K118"/>
    <mergeCell ref="L117:L118"/>
    <mergeCell ref="M117:M118"/>
    <mergeCell ref="N117:N118"/>
    <mergeCell ref="M113:M114"/>
    <mergeCell ref="N113:N114"/>
    <mergeCell ref="A115:A118"/>
    <mergeCell ref="D115:D118"/>
    <mergeCell ref="E115:E118"/>
    <mergeCell ref="F115:F118"/>
    <mergeCell ref="G115:G118"/>
    <mergeCell ref="I115:I118"/>
    <mergeCell ref="K115:K116"/>
    <mergeCell ref="L115:L116"/>
    <mergeCell ref="M115:M116"/>
    <mergeCell ref="N115:N116"/>
    <mergeCell ref="A110:P110"/>
    <mergeCell ref="R110:V110"/>
    <mergeCell ref="A111:A114"/>
    <mergeCell ref="B111:B159"/>
    <mergeCell ref="C111:C159"/>
    <mergeCell ref="D111:D114"/>
    <mergeCell ref="E111:E114"/>
    <mergeCell ref="F111:F114"/>
    <mergeCell ref="G111:G114"/>
    <mergeCell ref="H111:H118"/>
    <mergeCell ref="I111:I114"/>
    <mergeCell ref="J111:J118"/>
    <mergeCell ref="K111:K112"/>
    <mergeCell ref="L111:L112"/>
    <mergeCell ref="M111:M112"/>
    <mergeCell ref="N111:N112"/>
    <mergeCell ref="P111:P114"/>
    <mergeCell ref="R111:R114"/>
    <mergeCell ref="S111:S114"/>
    <mergeCell ref="T111:T114"/>
    <mergeCell ref="U111:U114"/>
    <mergeCell ref="V111:V114"/>
    <mergeCell ref="K113:K114"/>
    <mergeCell ref="L113:L114"/>
    <mergeCell ref="A99:P99"/>
    <mergeCell ref="R99:V99"/>
    <mergeCell ref="B100:B109"/>
    <mergeCell ref="C100:C109"/>
    <mergeCell ref="D100:D104"/>
    <mergeCell ref="F100:F104"/>
    <mergeCell ref="G100:G104"/>
    <mergeCell ref="H100:H104"/>
    <mergeCell ref="I100:I104"/>
    <mergeCell ref="J100:J104"/>
    <mergeCell ref="P100:P104"/>
    <mergeCell ref="D105:D109"/>
    <mergeCell ref="F105:F109"/>
    <mergeCell ref="G105:G109"/>
    <mergeCell ref="H105:H109"/>
    <mergeCell ref="I105:I109"/>
    <mergeCell ref="J105:J109"/>
    <mergeCell ref="P105:P109"/>
    <mergeCell ref="R105:V105"/>
    <mergeCell ref="O87:O90"/>
    <mergeCell ref="P87:P90"/>
    <mergeCell ref="R87:R90"/>
    <mergeCell ref="S87:S90"/>
    <mergeCell ref="T87:T90"/>
    <mergeCell ref="U87:U90"/>
    <mergeCell ref="V87:V90"/>
    <mergeCell ref="K89:K90"/>
    <mergeCell ref="L89:L90"/>
    <mergeCell ref="M89:M90"/>
    <mergeCell ref="N89:N90"/>
    <mergeCell ref="O83:O86"/>
    <mergeCell ref="P83:P86"/>
    <mergeCell ref="R83:R86"/>
    <mergeCell ref="S83:S86"/>
    <mergeCell ref="T83:T86"/>
    <mergeCell ref="U83:U86"/>
    <mergeCell ref="V83:V86"/>
    <mergeCell ref="K85:K86"/>
    <mergeCell ref="L85:L86"/>
    <mergeCell ref="M85:M86"/>
    <mergeCell ref="N85:N86"/>
    <mergeCell ref="M81:M82"/>
    <mergeCell ref="N81:N82"/>
    <mergeCell ref="A83:A86"/>
    <mergeCell ref="D83:D86"/>
    <mergeCell ref="E83:E86"/>
    <mergeCell ref="F83:F86"/>
    <mergeCell ref="G83:G86"/>
    <mergeCell ref="H83:H90"/>
    <mergeCell ref="I83:I86"/>
    <mergeCell ref="J83:J90"/>
    <mergeCell ref="K83:K84"/>
    <mergeCell ref="L83:L84"/>
    <mergeCell ref="M83:M84"/>
    <mergeCell ref="N83:N84"/>
    <mergeCell ref="A87:A90"/>
    <mergeCell ref="D87:D90"/>
    <mergeCell ref="E87:E90"/>
    <mergeCell ref="F87:F90"/>
    <mergeCell ref="G87:G90"/>
    <mergeCell ref="I87:I90"/>
    <mergeCell ref="K87:K88"/>
    <mergeCell ref="L87:L88"/>
    <mergeCell ref="M87:M88"/>
    <mergeCell ref="N87:N88"/>
    <mergeCell ref="V75:V78"/>
    <mergeCell ref="K77:K78"/>
    <mergeCell ref="L77:L78"/>
    <mergeCell ref="M77:M78"/>
    <mergeCell ref="N77:N78"/>
    <mergeCell ref="A79:A82"/>
    <mergeCell ref="D79:D82"/>
    <mergeCell ref="E79:E82"/>
    <mergeCell ref="F79:F82"/>
    <mergeCell ref="G79:G82"/>
    <mergeCell ref="I79:I82"/>
    <mergeCell ref="K79:K80"/>
    <mergeCell ref="L79:L80"/>
    <mergeCell ref="M79:M80"/>
    <mergeCell ref="N79:N80"/>
    <mergeCell ref="O79:O82"/>
    <mergeCell ref="P79:P82"/>
    <mergeCell ref="R79:R82"/>
    <mergeCell ref="S79:S82"/>
    <mergeCell ref="T79:T82"/>
    <mergeCell ref="U79:U82"/>
    <mergeCell ref="V79:V82"/>
    <mergeCell ref="K81:K82"/>
    <mergeCell ref="L81:L82"/>
    <mergeCell ref="L75:L76"/>
    <mergeCell ref="M75:M76"/>
    <mergeCell ref="N75:N76"/>
    <mergeCell ref="O75:O78"/>
    <mergeCell ref="P75:P78"/>
    <mergeCell ref="R75:R78"/>
    <mergeCell ref="S75:S78"/>
    <mergeCell ref="T75:T78"/>
    <mergeCell ref="U75:U78"/>
    <mergeCell ref="A75:A78"/>
    <mergeCell ref="D75:D78"/>
    <mergeCell ref="E75:E78"/>
    <mergeCell ref="F75:F78"/>
    <mergeCell ref="G75:G78"/>
    <mergeCell ref="H75:H82"/>
    <mergeCell ref="I75:I78"/>
    <mergeCell ref="J75:J82"/>
    <mergeCell ref="K75:K76"/>
    <mergeCell ref="O71:O74"/>
    <mergeCell ref="P71:P74"/>
    <mergeCell ref="R71:R74"/>
    <mergeCell ref="S71:S74"/>
    <mergeCell ref="T71:T74"/>
    <mergeCell ref="U71:U74"/>
    <mergeCell ref="V71:V74"/>
    <mergeCell ref="K73:K74"/>
    <mergeCell ref="L73:L74"/>
    <mergeCell ref="M73:M74"/>
    <mergeCell ref="N73:N74"/>
    <mergeCell ref="O67:O70"/>
    <mergeCell ref="P67:P70"/>
    <mergeCell ref="R67:R70"/>
    <mergeCell ref="S67:S70"/>
    <mergeCell ref="T67:T70"/>
    <mergeCell ref="U67:U70"/>
    <mergeCell ref="V67:V70"/>
    <mergeCell ref="K69:K70"/>
    <mergeCell ref="L69:L70"/>
    <mergeCell ref="M69:M70"/>
    <mergeCell ref="N69:N70"/>
    <mergeCell ref="M65:M66"/>
    <mergeCell ref="N65:N66"/>
    <mergeCell ref="A67:A70"/>
    <mergeCell ref="D67:D70"/>
    <mergeCell ref="E67:E70"/>
    <mergeCell ref="F67:F70"/>
    <mergeCell ref="G67:G70"/>
    <mergeCell ref="H67:H74"/>
    <mergeCell ref="I67:I70"/>
    <mergeCell ref="J67:J74"/>
    <mergeCell ref="K67:K68"/>
    <mergeCell ref="L67:L68"/>
    <mergeCell ref="M67:M68"/>
    <mergeCell ref="N67:N68"/>
    <mergeCell ref="A71:A74"/>
    <mergeCell ref="D71:D74"/>
    <mergeCell ref="E71:E74"/>
    <mergeCell ref="F71:F74"/>
    <mergeCell ref="G71:G74"/>
    <mergeCell ref="I71:I74"/>
    <mergeCell ref="K71:K72"/>
    <mergeCell ref="L71:L72"/>
    <mergeCell ref="M71:M72"/>
    <mergeCell ref="N71:N72"/>
    <mergeCell ref="V59:V62"/>
    <mergeCell ref="K61:K62"/>
    <mergeCell ref="L61:L62"/>
    <mergeCell ref="M61:M62"/>
    <mergeCell ref="N61:N62"/>
    <mergeCell ref="A63:A66"/>
    <mergeCell ref="D63:D66"/>
    <mergeCell ref="E63:E66"/>
    <mergeCell ref="F63:F66"/>
    <mergeCell ref="G63:G66"/>
    <mergeCell ref="I63:I66"/>
    <mergeCell ref="K63:K64"/>
    <mergeCell ref="L63:L64"/>
    <mergeCell ref="M63:M64"/>
    <mergeCell ref="N63:N64"/>
    <mergeCell ref="O63:O66"/>
    <mergeCell ref="P63:P66"/>
    <mergeCell ref="R63:R66"/>
    <mergeCell ref="S63:S66"/>
    <mergeCell ref="T63:T66"/>
    <mergeCell ref="U63:U66"/>
    <mergeCell ref="V63:V66"/>
    <mergeCell ref="K65:K66"/>
    <mergeCell ref="L65:L66"/>
    <mergeCell ref="L59:L60"/>
    <mergeCell ref="M59:M60"/>
    <mergeCell ref="N59:N60"/>
    <mergeCell ref="O59:O62"/>
    <mergeCell ref="P59:P62"/>
    <mergeCell ref="R59:R62"/>
    <mergeCell ref="S59:S62"/>
    <mergeCell ref="T59:T62"/>
    <mergeCell ref="U59:U62"/>
    <mergeCell ref="A59:A62"/>
    <mergeCell ref="D59:D62"/>
    <mergeCell ref="E59:E62"/>
    <mergeCell ref="F59:F62"/>
    <mergeCell ref="G59:G62"/>
    <mergeCell ref="H59:H66"/>
    <mergeCell ref="I59:I62"/>
    <mergeCell ref="J59:J66"/>
    <mergeCell ref="K59:K60"/>
    <mergeCell ref="O55:O58"/>
    <mergeCell ref="P55:P58"/>
    <mergeCell ref="R55:R58"/>
    <mergeCell ref="S55:S58"/>
    <mergeCell ref="T55:T58"/>
    <mergeCell ref="U55:U58"/>
    <mergeCell ref="V55:V58"/>
    <mergeCell ref="K57:K58"/>
    <mergeCell ref="L57:L58"/>
    <mergeCell ref="M57:M58"/>
    <mergeCell ref="N57:N58"/>
    <mergeCell ref="O51:O54"/>
    <mergeCell ref="P51:P54"/>
    <mergeCell ref="R51:R54"/>
    <mergeCell ref="S51:S54"/>
    <mergeCell ref="T51:T54"/>
    <mergeCell ref="U51:U54"/>
    <mergeCell ref="V51:V54"/>
    <mergeCell ref="K53:K54"/>
    <mergeCell ref="L53:L54"/>
    <mergeCell ref="M53:M54"/>
    <mergeCell ref="N53:N54"/>
    <mergeCell ref="M49:M50"/>
    <mergeCell ref="N49:N50"/>
    <mergeCell ref="A51:A54"/>
    <mergeCell ref="D51:D54"/>
    <mergeCell ref="E51:E54"/>
    <mergeCell ref="F51:F54"/>
    <mergeCell ref="G51:G54"/>
    <mergeCell ref="H51:H58"/>
    <mergeCell ref="I51:I54"/>
    <mergeCell ref="J51:J58"/>
    <mergeCell ref="K51:K52"/>
    <mergeCell ref="L51:L52"/>
    <mergeCell ref="M51:M52"/>
    <mergeCell ref="N51:N52"/>
    <mergeCell ref="A55:A58"/>
    <mergeCell ref="D55:D58"/>
    <mergeCell ref="E55:E58"/>
    <mergeCell ref="F55:F58"/>
    <mergeCell ref="G55:G58"/>
    <mergeCell ref="I55:I58"/>
    <mergeCell ref="K55:K56"/>
    <mergeCell ref="L55:L56"/>
    <mergeCell ref="M55:M56"/>
    <mergeCell ref="N55:N56"/>
    <mergeCell ref="V43:V46"/>
    <mergeCell ref="K45:K46"/>
    <mergeCell ref="L45:L46"/>
    <mergeCell ref="M45:M46"/>
    <mergeCell ref="N45:N46"/>
    <mergeCell ref="A47:A50"/>
    <mergeCell ref="D47:D50"/>
    <mergeCell ref="E47:E50"/>
    <mergeCell ref="F47:F50"/>
    <mergeCell ref="G47:G50"/>
    <mergeCell ref="I47:I50"/>
    <mergeCell ref="K47:K48"/>
    <mergeCell ref="L47:L48"/>
    <mergeCell ref="M47:M48"/>
    <mergeCell ref="N47:N48"/>
    <mergeCell ref="O47:O50"/>
    <mergeCell ref="P47:P50"/>
    <mergeCell ref="R47:R50"/>
    <mergeCell ref="S47:S50"/>
    <mergeCell ref="T47:T50"/>
    <mergeCell ref="U47:U50"/>
    <mergeCell ref="V47:V50"/>
    <mergeCell ref="K49:K50"/>
    <mergeCell ref="L49:L50"/>
    <mergeCell ref="L43:L44"/>
    <mergeCell ref="M43:M44"/>
    <mergeCell ref="N43:N44"/>
    <mergeCell ref="O43:O46"/>
    <mergeCell ref="P43:P46"/>
    <mergeCell ref="R43:R46"/>
    <mergeCell ref="S43:S46"/>
    <mergeCell ref="T43:T46"/>
    <mergeCell ref="U43:U46"/>
    <mergeCell ref="A43:A46"/>
    <mergeCell ref="D43:D46"/>
    <mergeCell ref="E43:E46"/>
    <mergeCell ref="F43:F46"/>
    <mergeCell ref="G43:G46"/>
    <mergeCell ref="H43:H50"/>
    <mergeCell ref="I43:I46"/>
    <mergeCell ref="J43:J50"/>
    <mergeCell ref="K43:K44"/>
    <mergeCell ref="O39:O42"/>
    <mergeCell ref="P39:P42"/>
    <mergeCell ref="R39:R42"/>
    <mergeCell ref="S39:S42"/>
    <mergeCell ref="T39:T42"/>
    <mergeCell ref="U39:U42"/>
    <mergeCell ref="V39:V42"/>
    <mergeCell ref="K41:K42"/>
    <mergeCell ref="L41:L42"/>
    <mergeCell ref="M41:M42"/>
    <mergeCell ref="N41:N42"/>
    <mergeCell ref="O35:O38"/>
    <mergeCell ref="P35:P38"/>
    <mergeCell ref="R35:R38"/>
    <mergeCell ref="S35:S38"/>
    <mergeCell ref="T35:T38"/>
    <mergeCell ref="U35:U38"/>
    <mergeCell ref="V35:V38"/>
    <mergeCell ref="K37:K38"/>
    <mergeCell ref="L37:L38"/>
    <mergeCell ref="M37:M38"/>
    <mergeCell ref="N37:N38"/>
    <mergeCell ref="M33:M34"/>
    <mergeCell ref="N33:N34"/>
    <mergeCell ref="A35:A38"/>
    <mergeCell ref="D35:D38"/>
    <mergeCell ref="E35:E38"/>
    <mergeCell ref="F35:F38"/>
    <mergeCell ref="G35:G38"/>
    <mergeCell ref="H35:H42"/>
    <mergeCell ref="I35:I38"/>
    <mergeCell ref="J35:J42"/>
    <mergeCell ref="K35:K36"/>
    <mergeCell ref="L35:L36"/>
    <mergeCell ref="M35:M36"/>
    <mergeCell ref="N35:N36"/>
    <mergeCell ref="A39:A42"/>
    <mergeCell ref="D39:D42"/>
    <mergeCell ref="E39:E42"/>
    <mergeCell ref="F39:F42"/>
    <mergeCell ref="G39:G42"/>
    <mergeCell ref="I39:I42"/>
    <mergeCell ref="K39:K40"/>
    <mergeCell ref="L39:L40"/>
    <mergeCell ref="M39:M40"/>
    <mergeCell ref="N39:N40"/>
    <mergeCell ref="V27:V30"/>
    <mergeCell ref="K29:K30"/>
    <mergeCell ref="L29:L30"/>
    <mergeCell ref="M29:M30"/>
    <mergeCell ref="N29:N30"/>
    <mergeCell ref="A31:A34"/>
    <mergeCell ref="D31:D34"/>
    <mergeCell ref="E31:E34"/>
    <mergeCell ref="F31:F34"/>
    <mergeCell ref="G31:G34"/>
    <mergeCell ref="I31:I34"/>
    <mergeCell ref="K31:K32"/>
    <mergeCell ref="L31:L32"/>
    <mergeCell ref="M31:M32"/>
    <mergeCell ref="N31:N32"/>
    <mergeCell ref="O31:O34"/>
    <mergeCell ref="P31:P34"/>
    <mergeCell ref="R31:R34"/>
    <mergeCell ref="S31:S34"/>
    <mergeCell ref="T31:T34"/>
    <mergeCell ref="U31:U34"/>
    <mergeCell ref="V31:V34"/>
    <mergeCell ref="K33:K34"/>
    <mergeCell ref="L33:L34"/>
    <mergeCell ref="L27:L28"/>
    <mergeCell ref="M27:M28"/>
    <mergeCell ref="N27:N28"/>
    <mergeCell ref="O27:O30"/>
    <mergeCell ref="P27:P30"/>
    <mergeCell ref="R27:R30"/>
    <mergeCell ref="S27:S30"/>
    <mergeCell ref="T27:T30"/>
    <mergeCell ref="U27:U30"/>
    <mergeCell ref="A27:A30"/>
    <mergeCell ref="D27:D30"/>
    <mergeCell ref="E27:E30"/>
    <mergeCell ref="F27:F30"/>
    <mergeCell ref="G27:G30"/>
    <mergeCell ref="H27:H34"/>
    <mergeCell ref="I27:I30"/>
    <mergeCell ref="J27:J34"/>
    <mergeCell ref="K27:K28"/>
    <mergeCell ref="O23:O26"/>
    <mergeCell ref="P23:P26"/>
    <mergeCell ref="R23:R26"/>
    <mergeCell ref="S23:S26"/>
    <mergeCell ref="T23:T26"/>
    <mergeCell ref="U23:U26"/>
    <mergeCell ref="V23:V26"/>
    <mergeCell ref="K25:K26"/>
    <mergeCell ref="L25:L26"/>
    <mergeCell ref="M25:M26"/>
    <mergeCell ref="N25:N26"/>
    <mergeCell ref="L21:L22"/>
    <mergeCell ref="M21:M22"/>
    <mergeCell ref="N21:N22"/>
    <mergeCell ref="A23:A26"/>
    <mergeCell ref="D23:D26"/>
    <mergeCell ref="E23:E26"/>
    <mergeCell ref="F23:F26"/>
    <mergeCell ref="G23:G26"/>
    <mergeCell ref="I23:I26"/>
    <mergeCell ref="K23:K24"/>
    <mergeCell ref="L23:L24"/>
    <mergeCell ref="M23:M24"/>
    <mergeCell ref="N23:N24"/>
    <mergeCell ref="A18:P18"/>
    <mergeCell ref="R18:V18"/>
    <mergeCell ref="A19:A22"/>
    <mergeCell ref="B19:B98"/>
    <mergeCell ref="C19:C98"/>
    <mergeCell ref="D19:D22"/>
    <mergeCell ref="E19:E22"/>
    <mergeCell ref="F19:F22"/>
    <mergeCell ref="G19:G22"/>
    <mergeCell ref="H19:H26"/>
    <mergeCell ref="I19:I22"/>
    <mergeCell ref="J19:J26"/>
    <mergeCell ref="K19:K20"/>
    <mergeCell ref="L19:L20"/>
    <mergeCell ref="M19:M20"/>
    <mergeCell ref="N19:N20"/>
    <mergeCell ref="O19:O22"/>
    <mergeCell ref="P19:P22"/>
    <mergeCell ref="R19:R22"/>
    <mergeCell ref="S19:S22"/>
    <mergeCell ref="T19:T22"/>
    <mergeCell ref="U19:U22"/>
    <mergeCell ref="V19:V22"/>
    <mergeCell ref="K21:K22"/>
    <mergeCell ref="R3:R5"/>
    <mergeCell ref="S3:S5"/>
    <mergeCell ref="T3:T5"/>
    <mergeCell ref="U3:U5"/>
    <mergeCell ref="V3:V5"/>
    <mergeCell ref="A7:P7"/>
    <mergeCell ref="B8:B17"/>
    <mergeCell ref="C8:C17"/>
    <mergeCell ref="D8:D12"/>
    <mergeCell ref="F8:F12"/>
    <mergeCell ref="G8:G12"/>
    <mergeCell ref="H8:H12"/>
    <mergeCell ref="I8:I12"/>
    <mergeCell ref="J8:J12"/>
    <mergeCell ref="P8:P12"/>
    <mergeCell ref="R8:V8"/>
    <mergeCell ref="D13:D17"/>
    <mergeCell ref="F13:F17"/>
    <mergeCell ref="G13:G17"/>
    <mergeCell ref="H13:H17"/>
    <mergeCell ref="I13:I17"/>
    <mergeCell ref="J13:J17"/>
    <mergeCell ref="P13:P17"/>
    <mergeCell ref="R13:V13"/>
    <mergeCell ref="A1:P1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N4"/>
    <mergeCell ref="O3:O5"/>
    <mergeCell ref="P3:P5"/>
  </mergeCells>
  <pageMargins left="0.31496062992125984" right="0.31496062992125984" top="0.35433070866141736" bottom="0.35433070866141736" header="0.31496062992125984" footer="0.31496062992125984"/>
  <pageSetup paperSize="9" scale="5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view="pageBreakPreview" zoomScale="70" workbookViewId="0">
      <selection activeCell="G94" sqref="G94"/>
    </sheetView>
  </sheetViews>
  <sheetFormatPr defaultRowHeight="12.75" x14ac:dyDescent="0.25"/>
  <cols>
    <col min="1" max="2" width="9.7109375" style="129" customWidth="1"/>
    <col min="3" max="3" width="49" style="129" customWidth="1"/>
    <col min="4" max="4" width="11.42578125" style="129" customWidth="1"/>
    <col min="5" max="5" width="14.28515625" style="129" customWidth="1"/>
    <col min="6" max="6" width="10" style="129" customWidth="1"/>
    <col min="7" max="7" width="10.28515625" style="129" customWidth="1"/>
    <col min="8" max="8" width="9.7109375" style="129" customWidth="1"/>
    <col min="9" max="9" width="10.5703125" style="129" customWidth="1"/>
    <col min="10" max="10" width="13.140625" style="129" customWidth="1"/>
    <col min="11" max="11" width="0" style="129" hidden="1" customWidth="1"/>
    <col min="12" max="13" width="20" style="129" hidden="1" customWidth="1"/>
    <col min="14" max="17" width="0" style="129" hidden="1" customWidth="1"/>
    <col min="18" max="252" width="9.140625" style="129"/>
    <col min="253" max="254" width="9.7109375" style="129" customWidth="1"/>
    <col min="255" max="255" width="49" style="129" customWidth="1"/>
    <col min="256" max="256" width="11.42578125" style="129" customWidth="1"/>
    <col min="257" max="257" width="14.28515625" style="129" customWidth="1"/>
    <col min="258" max="258" width="10" style="129" customWidth="1"/>
    <col min="259" max="259" width="10.28515625" style="129" customWidth="1"/>
    <col min="260" max="260" width="9.7109375" style="129" customWidth="1"/>
    <col min="261" max="261" width="10.5703125" style="129" customWidth="1"/>
    <col min="262" max="262" width="13.140625" style="129" customWidth="1"/>
    <col min="263" max="263" width="10.85546875" style="129" customWidth="1"/>
    <col min="264" max="264" width="9.28515625" style="129" bestFit="1" customWidth="1"/>
    <col min="265" max="265" width="13.5703125" style="129" bestFit="1" customWidth="1"/>
    <col min="266" max="508" width="9.140625" style="129"/>
    <col min="509" max="510" width="9.7109375" style="129" customWidth="1"/>
    <col min="511" max="511" width="49" style="129" customWidth="1"/>
    <col min="512" max="512" width="11.42578125" style="129" customWidth="1"/>
    <col min="513" max="513" width="14.28515625" style="129" customWidth="1"/>
    <col min="514" max="514" width="10" style="129" customWidth="1"/>
    <col min="515" max="515" width="10.28515625" style="129" customWidth="1"/>
    <col min="516" max="516" width="9.7109375" style="129" customWidth="1"/>
    <col min="517" max="517" width="10.5703125" style="129" customWidth="1"/>
    <col min="518" max="518" width="13.140625" style="129" customWidth="1"/>
    <col min="519" max="519" width="10.85546875" style="129" customWidth="1"/>
    <col min="520" max="520" width="9.28515625" style="129" bestFit="1" customWidth="1"/>
    <col min="521" max="521" width="13.5703125" style="129" bestFit="1" customWidth="1"/>
    <col min="522" max="764" width="9.140625" style="129"/>
    <col min="765" max="766" width="9.7109375" style="129" customWidth="1"/>
    <col min="767" max="767" width="49" style="129" customWidth="1"/>
    <col min="768" max="768" width="11.42578125" style="129" customWidth="1"/>
    <col min="769" max="769" width="14.28515625" style="129" customWidth="1"/>
    <col min="770" max="770" width="10" style="129" customWidth="1"/>
    <col min="771" max="771" width="10.28515625" style="129" customWidth="1"/>
    <col min="772" max="772" width="9.7109375" style="129" customWidth="1"/>
    <col min="773" max="773" width="10.5703125" style="129" customWidth="1"/>
    <col min="774" max="774" width="13.140625" style="129" customWidth="1"/>
    <col min="775" max="775" width="10.85546875" style="129" customWidth="1"/>
    <col min="776" max="776" width="9.28515625" style="129" bestFit="1" customWidth="1"/>
    <col min="777" max="777" width="13.5703125" style="129" bestFit="1" customWidth="1"/>
    <col min="778" max="1020" width="9.140625" style="129"/>
    <col min="1021" max="1022" width="9.7109375" style="129" customWidth="1"/>
    <col min="1023" max="1023" width="49" style="129" customWidth="1"/>
    <col min="1024" max="1024" width="11.42578125" style="129" customWidth="1"/>
    <col min="1025" max="1025" width="14.28515625" style="129" customWidth="1"/>
    <col min="1026" max="1026" width="10" style="129" customWidth="1"/>
    <col min="1027" max="1027" width="10.28515625" style="129" customWidth="1"/>
    <col min="1028" max="1028" width="9.7109375" style="129" customWidth="1"/>
    <col min="1029" max="1029" width="10.5703125" style="129" customWidth="1"/>
    <col min="1030" max="1030" width="13.140625" style="129" customWidth="1"/>
    <col min="1031" max="1031" width="10.85546875" style="129" customWidth="1"/>
    <col min="1032" max="1032" width="9.28515625" style="129" bestFit="1" customWidth="1"/>
    <col min="1033" max="1033" width="13.5703125" style="129" bestFit="1" customWidth="1"/>
    <col min="1034" max="1276" width="9.140625" style="129"/>
    <col min="1277" max="1278" width="9.7109375" style="129" customWidth="1"/>
    <col min="1279" max="1279" width="49" style="129" customWidth="1"/>
    <col min="1280" max="1280" width="11.42578125" style="129" customWidth="1"/>
    <col min="1281" max="1281" width="14.28515625" style="129" customWidth="1"/>
    <col min="1282" max="1282" width="10" style="129" customWidth="1"/>
    <col min="1283" max="1283" width="10.28515625" style="129" customWidth="1"/>
    <col min="1284" max="1284" width="9.7109375" style="129" customWidth="1"/>
    <col min="1285" max="1285" width="10.5703125" style="129" customWidth="1"/>
    <col min="1286" max="1286" width="13.140625" style="129" customWidth="1"/>
    <col min="1287" max="1287" width="10.85546875" style="129" customWidth="1"/>
    <col min="1288" max="1288" width="9.28515625" style="129" bestFit="1" customWidth="1"/>
    <col min="1289" max="1289" width="13.5703125" style="129" bestFit="1" customWidth="1"/>
    <col min="1290" max="1532" width="9.140625" style="129"/>
    <col min="1533" max="1534" width="9.7109375" style="129" customWidth="1"/>
    <col min="1535" max="1535" width="49" style="129" customWidth="1"/>
    <col min="1536" max="1536" width="11.42578125" style="129" customWidth="1"/>
    <col min="1537" max="1537" width="14.28515625" style="129" customWidth="1"/>
    <col min="1538" max="1538" width="10" style="129" customWidth="1"/>
    <col min="1539" max="1539" width="10.28515625" style="129" customWidth="1"/>
    <col min="1540" max="1540" width="9.7109375" style="129" customWidth="1"/>
    <col min="1541" max="1541" width="10.5703125" style="129" customWidth="1"/>
    <col min="1542" max="1542" width="13.140625" style="129" customWidth="1"/>
    <col min="1543" max="1543" width="10.85546875" style="129" customWidth="1"/>
    <col min="1544" max="1544" width="9.28515625" style="129" bestFit="1" customWidth="1"/>
    <col min="1545" max="1545" width="13.5703125" style="129" bestFit="1" customWidth="1"/>
    <col min="1546" max="1788" width="9.140625" style="129"/>
    <col min="1789" max="1790" width="9.7109375" style="129" customWidth="1"/>
    <col min="1791" max="1791" width="49" style="129" customWidth="1"/>
    <col min="1792" max="1792" width="11.42578125" style="129" customWidth="1"/>
    <col min="1793" max="1793" width="14.28515625" style="129" customWidth="1"/>
    <col min="1794" max="1794" width="10" style="129" customWidth="1"/>
    <col min="1795" max="1795" width="10.28515625" style="129" customWidth="1"/>
    <col min="1796" max="1796" width="9.7109375" style="129" customWidth="1"/>
    <col min="1797" max="1797" width="10.5703125" style="129" customWidth="1"/>
    <col min="1798" max="1798" width="13.140625" style="129" customWidth="1"/>
    <col min="1799" max="1799" width="10.85546875" style="129" customWidth="1"/>
    <col min="1800" max="1800" width="9.28515625" style="129" bestFit="1" customWidth="1"/>
    <col min="1801" max="1801" width="13.5703125" style="129" bestFit="1" customWidth="1"/>
    <col min="1802" max="2044" width="9.140625" style="129"/>
    <col min="2045" max="2046" width="9.7109375" style="129" customWidth="1"/>
    <col min="2047" max="2047" width="49" style="129" customWidth="1"/>
    <col min="2048" max="2048" width="11.42578125" style="129" customWidth="1"/>
    <col min="2049" max="2049" width="14.28515625" style="129" customWidth="1"/>
    <col min="2050" max="2050" width="10" style="129" customWidth="1"/>
    <col min="2051" max="2051" width="10.28515625" style="129" customWidth="1"/>
    <col min="2052" max="2052" width="9.7109375" style="129" customWidth="1"/>
    <col min="2053" max="2053" width="10.5703125" style="129" customWidth="1"/>
    <col min="2054" max="2054" width="13.140625" style="129" customWidth="1"/>
    <col min="2055" max="2055" width="10.85546875" style="129" customWidth="1"/>
    <col min="2056" max="2056" width="9.28515625" style="129" bestFit="1" customWidth="1"/>
    <col min="2057" max="2057" width="13.5703125" style="129" bestFit="1" customWidth="1"/>
    <col min="2058" max="2300" width="9.140625" style="129"/>
    <col min="2301" max="2302" width="9.7109375" style="129" customWidth="1"/>
    <col min="2303" max="2303" width="49" style="129" customWidth="1"/>
    <col min="2304" max="2304" width="11.42578125" style="129" customWidth="1"/>
    <col min="2305" max="2305" width="14.28515625" style="129" customWidth="1"/>
    <col min="2306" max="2306" width="10" style="129" customWidth="1"/>
    <col min="2307" max="2307" width="10.28515625" style="129" customWidth="1"/>
    <col min="2308" max="2308" width="9.7109375" style="129" customWidth="1"/>
    <col min="2309" max="2309" width="10.5703125" style="129" customWidth="1"/>
    <col min="2310" max="2310" width="13.140625" style="129" customWidth="1"/>
    <col min="2311" max="2311" width="10.85546875" style="129" customWidth="1"/>
    <col min="2312" max="2312" width="9.28515625" style="129" bestFit="1" customWidth="1"/>
    <col min="2313" max="2313" width="13.5703125" style="129" bestFit="1" customWidth="1"/>
    <col min="2314" max="2556" width="9.140625" style="129"/>
    <col min="2557" max="2558" width="9.7109375" style="129" customWidth="1"/>
    <col min="2559" max="2559" width="49" style="129" customWidth="1"/>
    <col min="2560" max="2560" width="11.42578125" style="129" customWidth="1"/>
    <col min="2561" max="2561" width="14.28515625" style="129" customWidth="1"/>
    <col min="2562" max="2562" width="10" style="129" customWidth="1"/>
    <col min="2563" max="2563" width="10.28515625" style="129" customWidth="1"/>
    <col min="2564" max="2564" width="9.7109375" style="129" customWidth="1"/>
    <col min="2565" max="2565" width="10.5703125" style="129" customWidth="1"/>
    <col min="2566" max="2566" width="13.140625" style="129" customWidth="1"/>
    <col min="2567" max="2567" width="10.85546875" style="129" customWidth="1"/>
    <col min="2568" max="2568" width="9.28515625" style="129" bestFit="1" customWidth="1"/>
    <col min="2569" max="2569" width="13.5703125" style="129" bestFit="1" customWidth="1"/>
    <col min="2570" max="2812" width="9.140625" style="129"/>
    <col min="2813" max="2814" width="9.7109375" style="129" customWidth="1"/>
    <col min="2815" max="2815" width="49" style="129" customWidth="1"/>
    <col min="2816" max="2816" width="11.42578125" style="129" customWidth="1"/>
    <col min="2817" max="2817" width="14.28515625" style="129" customWidth="1"/>
    <col min="2818" max="2818" width="10" style="129" customWidth="1"/>
    <col min="2819" max="2819" width="10.28515625" style="129" customWidth="1"/>
    <col min="2820" max="2820" width="9.7109375" style="129" customWidth="1"/>
    <col min="2821" max="2821" width="10.5703125" style="129" customWidth="1"/>
    <col min="2822" max="2822" width="13.140625" style="129" customWidth="1"/>
    <col min="2823" max="2823" width="10.85546875" style="129" customWidth="1"/>
    <col min="2824" max="2824" width="9.28515625" style="129" bestFit="1" customWidth="1"/>
    <col min="2825" max="2825" width="13.5703125" style="129" bestFit="1" customWidth="1"/>
    <col min="2826" max="3068" width="9.140625" style="129"/>
    <col min="3069" max="3070" width="9.7109375" style="129" customWidth="1"/>
    <col min="3071" max="3071" width="49" style="129" customWidth="1"/>
    <col min="3072" max="3072" width="11.42578125" style="129" customWidth="1"/>
    <col min="3073" max="3073" width="14.28515625" style="129" customWidth="1"/>
    <col min="3074" max="3074" width="10" style="129" customWidth="1"/>
    <col min="3075" max="3075" width="10.28515625" style="129" customWidth="1"/>
    <col min="3076" max="3076" width="9.7109375" style="129" customWidth="1"/>
    <col min="3077" max="3077" width="10.5703125" style="129" customWidth="1"/>
    <col min="3078" max="3078" width="13.140625" style="129" customWidth="1"/>
    <col min="3079" max="3079" width="10.85546875" style="129" customWidth="1"/>
    <col min="3080" max="3080" width="9.28515625" style="129" bestFit="1" customWidth="1"/>
    <col min="3081" max="3081" width="13.5703125" style="129" bestFit="1" customWidth="1"/>
    <col min="3082" max="3324" width="9.140625" style="129"/>
    <col min="3325" max="3326" width="9.7109375" style="129" customWidth="1"/>
    <col min="3327" max="3327" width="49" style="129" customWidth="1"/>
    <col min="3328" max="3328" width="11.42578125" style="129" customWidth="1"/>
    <col min="3329" max="3329" width="14.28515625" style="129" customWidth="1"/>
    <col min="3330" max="3330" width="10" style="129" customWidth="1"/>
    <col min="3331" max="3331" width="10.28515625" style="129" customWidth="1"/>
    <col min="3332" max="3332" width="9.7109375" style="129" customWidth="1"/>
    <col min="3333" max="3333" width="10.5703125" style="129" customWidth="1"/>
    <col min="3334" max="3334" width="13.140625" style="129" customWidth="1"/>
    <col min="3335" max="3335" width="10.85546875" style="129" customWidth="1"/>
    <col min="3336" max="3336" width="9.28515625" style="129" bestFit="1" customWidth="1"/>
    <col min="3337" max="3337" width="13.5703125" style="129" bestFit="1" customWidth="1"/>
    <col min="3338" max="3580" width="9.140625" style="129"/>
    <col min="3581" max="3582" width="9.7109375" style="129" customWidth="1"/>
    <col min="3583" max="3583" width="49" style="129" customWidth="1"/>
    <col min="3584" max="3584" width="11.42578125" style="129" customWidth="1"/>
    <col min="3585" max="3585" width="14.28515625" style="129" customWidth="1"/>
    <col min="3586" max="3586" width="10" style="129" customWidth="1"/>
    <col min="3587" max="3587" width="10.28515625" style="129" customWidth="1"/>
    <col min="3588" max="3588" width="9.7109375" style="129" customWidth="1"/>
    <col min="3589" max="3589" width="10.5703125" style="129" customWidth="1"/>
    <col min="3590" max="3590" width="13.140625" style="129" customWidth="1"/>
    <col min="3591" max="3591" width="10.85546875" style="129" customWidth="1"/>
    <col min="3592" max="3592" width="9.28515625" style="129" bestFit="1" customWidth="1"/>
    <col min="3593" max="3593" width="13.5703125" style="129" bestFit="1" customWidth="1"/>
    <col min="3594" max="3836" width="9.140625" style="129"/>
    <col min="3837" max="3838" width="9.7109375" style="129" customWidth="1"/>
    <col min="3839" max="3839" width="49" style="129" customWidth="1"/>
    <col min="3840" max="3840" width="11.42578125" style="129" customWidth="1"/>
    <col min="3841" max="3841" width="14.28515625" style="129" customWidth="1"/>
    <col min="3842" max="3842" width="10" style="129" customWidth="1"/>
    <col min="3843" max="3843" width="10.28515625" style="129" customWidth="1"/>
    <col min="3844" max="3844" width="9.7109375" style="129" customWidth="1"/>
    <col min="3845" max="3845" width="10.5703125" style="129" customWidth="1"/>
    <col min="3846" max="3846" width="13.140625" style="129" customWidth="1"/>
    <col min="3847" max="3847" width="10.85546875" style="129" customWidth="1"/>
    <col min="3848" max="3848" width="9.28515625" style="129" bestFit="1" customWidth="1"/>
    <col min="3849" max="3849" width="13.5703125" style="129" bestFit="1" customWidth="1"/>
    <col min="3850" max="4092" width="9.140625" style="129"/>
    <col min="4093" max="4094" width="9.7109375" style="129" customWidth="1"/>
    <col min="4095" max="4095" width="49" style="129" customWidth="1"/>
    <col min="4096" max="4096" width="11.42578125" style="129" customWidth="1"/>
    <col min="4097" max="4097" width="14.28515625" style="129" customWidth="1"/>
    <col min="4098" max="4098" width="10" style="129" customWidth="1"/>
    <col min="4099" max="4099" width="10.28515625" style="129" customWidth="1"/>
    <col min="4100" max="4100" width="9.7109375" style="129" customWidth="1"/>
    <col min="4101" max="4101" width="10.5703125" style="129" customWidth="1"/>
    <col min="4102" max="4102" width="13.140625" style="129" customWidth="1"/>
    <col min="4103" max="4103" width="10.85546875" style="129" customWidth="1"/>
    <col min="4104" max="4104" width="9.28515625" style="129" bestFit="1" customWidth="1"/>
    <col min="4105" max="4105" width="13.5703125" style="129" bestFit="1" customWidth="1"/>
    <col min="4106" max="4348" width="9.140625" style="129"/>
    <col min="4349" max="4350" width="9.7109375" style="129" customWidth="1"/>
    <col min="4351" max="4351" width="49" style="129" customWidth="1"/>
    <col min="4352" max="4352" width="11.42578125" style="129" customWidth="1"/>
    <col min="4353" max="4353" width="14.28515625" style="129" customWidth="1"/>
    <col min="4354" max="4354" width="10" style="129" customWidth="1"/>
    <col min="4355" max="4355" width="10.28515625" style="129" customWidth="1"/>
    <col min="4356" max="4356" width="9.7109375" style="129" customWidth="1"/>
    <col min="4357" max="4357" width="10.5703125" style="129" customWidth="1"/>
    <col min="4358" max="4358" width="13.140625" style="129" customWidth="1"/>
    <col min="4359" max="4359" width="10.85546875" style="129" customWidth="1"/>
    <col min="4360" max="4360" width="9.28515625" style="129" bestFit="1" customWidth="1"/>
    <col min="4361" max="4361" width="13.5703125" style="129" bestFit="1" customWidth="1"/>
    <col min="4362" max="4604" width="9.140625" style="129"/>
    <col min="4605" max="4606" width="9.7109375" style="129" customWidth="1"/>
    <col min="4607" max="4607" width="49" style="129" customWidth="1"/>
    <col min="4608" max="4608" width="11.42578125" style="129" customWidth="1"/>
    <col min="4609" max="4609" width="14.28515625" style="129" customWidth="1"/>
    <col min="4610" max="4610" width="10" style="129" customWidth="1"/>
    <col min="4611" max="4611" width="10.28515625" style="129" customWidth="1"/>
    <col min="4612" max="4612" width="9.7109375" style="129" customWidth="1"/>
    <col min="4613" max="4613" width="10.5703125" style="129" customWidth="1"/>
    <col min="4614" max="4614" width="13.140625" style="129" customWidth="1"/>
    <col min="4615" max="4615" width="10.85546875" style="129" customWidth="1"/>
    <col min="4616" max="4616" width="9.28515625" style="129" bestFit="1" customWidth="1"/>
    <col min="4617" max="4617" width="13.5703125" style="129" bestFit="1" customWidth="1"/>
    <col min="4618" max="4860" width="9.140625" style="129"/>
    <col min="4861" max="4862" width="9.7109375" style="129" customWidth="1"/>
    <col min="4863" max="4863" width="49" style="129" customWidth="1"/>
    <col min="4864" max="4864" width="11.42578125" style="129" customWidth="1"/>
    <col min="4865" max="4865" width="14.28515625" style="129" customWidth="1"/>
    <col min="4866" max="4866" width="10" style="129" customWidth="1"/>
    <col min="4867" max="4867" width="10.28515625" style="129" customWidth="1"/>
    <col min="4868" max="4868" width="9.7109375" style="129" customWidth="1"/>
    <col min="4869" max="4869" width="10.5703125" style="129" customWidth="1"/>
    <col min="4870" max="4870" width="13.140625" style="129" customWidth="1"/>
    <col min="4871" max="4871" width="10.85546875" style="129" customWidth="1"/>
    <col min="4872" max="4872" width="9.28515625" style="129" bestFit="1" customWidth="1"/>
    <col min="4873" max="4873" width="13.5703125" style="129" bestFit="1" customWidth="1"/>
    <col min="4874" max="5116" width="9.140625" style="129"/>
    <col min="5117" max="5118" width="9.7109375" style="129" customWidth="1"/>
    <col min="5119" max="5119" width="49" style="129" customWidth="1"/>
    <col min="5120" max="5120" width="11.42578125" style="129" customWidth="1"/>
    <col min="5121" max="5121" width="14.28515625" style="129" customWidth="1"/>
    <col min="5122" max="5122" width="10" style="129" customWidth="1"/>
    <col min="5123" max="5123" width="10.28515625" style="129" customWidth="1"/>
    <col min="5124" max="5124" width="9.7109375" style="129" customWidth="1"/>
    <col min="5125" max="5125" width="10.5703125" style="129" customWidth="1"/>
    <col min="5126" max="5126" width="13.140625" style="129" customWidth="1"/>
    <col min="5127" max="5127" width="10.85546875" style="129" customWidth="1"/>
    <col min="5128" max="5128" width="9.28515625" style="129" bestFit="1" customWidth="1"/>
    <col min="5129" max="5129" width="13.5703125" style="129" bestFit="1" customWidth="1"/>
    <col min="5130" max="5372" width="9.140625" style="129"/>
    <col min="5373" max="5374" width="9.7109375" style="129" customWidth="1"/>
    <col min="5375" max="5375" width="49" style="129" customWidth="1"/>
    <col min="5376" max="5376" width="11.42578125" style="129" customWidth="1"/>
    <col min="5377" max="5377" width="14.28515625" style="129" customWidth="1"/>
    <col min="5378" max="5378" width="10" style="129" customWidth="1"/>
    <col min="5379" max="5379" width="10.28515625" style="129" customWidth="1"/>
    <col min="5380" max="5380" width="9.7109375" style="129" customWidth="1"/>
    <col min="5381" max="5381" width="10.5703125" style="129" customWidth="1"/>
    <col min="5382" max="5382" width="13.140625" style="129" customWidth="1"/>
    <col min="5383" max="5383" width="10.85546875" style="129" customWidth="1"/>
    <col min="5384" max="5384" width="9.28515625" style="129" bestFit="1" customWidth="1"/>
    <col min="5385" max="5385" width="13.5703125" style="129" bestFit="1" customWidth="1"/>
    <col min="5386" max="5628" width="9.140625" style="129"/>
    <col min="5629" max="5630" width="9.7109375" style="129" customWidth="1"/>
    <col min="5631" max="5631" width="49" style="129" customWidth="1"/>
    <col min="5632" max="5632" width="11.42578125" style="129" customWidth="1"/>
    <col min="5633" max="5633" width="14.28515625" style="129" customWidth="1"/>
    <col min="5634" max="5634" width="10" style="129" customWidth="1"/>
    <col min="5635" max="5635" width="10.28515625" style="129" customWidth="1"/>
    <col min="5636" max="5636" width="9.7109375" style="129" customWidth="1"/>
    <col min="5637" max="5637" width="10.5703125" style="129" customWidth="1"/>
    <col min="5638" max="5638" width="13.140625" style="129" customWidth="1"/>
    <col min="5639" max="5639" width="10.85546875" style="129" customWidth="1"/>
    <col min="5640" max="5640" width="9.28515625" style="129" bestFit="1" customWidth="1"/>
    <col min="5641" max="5641" width="13.5703125" style="129" bestFit="1" customWidth="1"/>
    <col min="5642" max="5884" width="9.140625" style="129"/>
    <col min="5885" max="5886" width="9.7109375" style="129" customWidth="1"/>
    <col min="5887" max="5887" width="49" style="129" customWidth="1"/>
    <col min="5888" max="5888" width="11.42578125" style="129" customWidth="1"/>
    <col min="5889" max="5889" width="14.28515625" style="129" customWidth="1"/>
    <col min="5890" max="5890" width="10" style="129" customWidth="1"/>
    <col min="5891" max="5891" width="10.28515625" style="129" customWidth="1"/>
    <col min="5892" max="5892" width="9.7109375" style="129" customWidth="1"/>
    <col min="5893" max="5893" width="10.5703125" style="129" customWidth="1"/>
    <col min="5894" max="5894" width="13.140625" style="129" customWidth="1"/>
    <col min="5895" max="5895" width="10.85546875" style="129" customWidth="1"/>
    <col min="5896" max="5896" width="9.28515625" style="129" bestFit="1" customWidth="1"/>
    <col min="5897" max="5897" width="13.5703125" style="129" bestFit="1" customWidth="1"/>
    <col min="5898" max="6140" width="9.140625" style="129"/>
    <col min="6141" max="6142" width="9.7109375" style="129" customWidth="1"/>
    <col min="6143" max="6143" width="49" style="129" customWidth="1"/>
    <col min="6144" max="6144" width="11.42578125" style="129" customWidth="1"/>
    <col min="6145" max="6145" width="14.28515625" style="129" customWidth="1"/>
    <col min="6146" max="6146" width="10" style="129" customWidth="1"/>
    <col min="6147" max="6147" width="10.28515625" style="129" customWidth="1"/>
    <col min="6148" max="6148" width="9.7109375" style="129" customWidth="1"/>
    <col min="6149" max="6149" width="10.5703125" style="129" customWidth="1"/>
    <col min="6150" max="6150" width="13.140625" style="129" customWidth="1"/>
    <col min="6151" max="6151" width="10.85546875" style="129" customWidth="1"/>
    <col min="6152" max="6152" width="9.28515625" style="129" bestFit="1" customWidth="1"/>
    <col min="6153" max="6153" width="13.5703125" style="129" bestFit="1" customWidth="1"/>
    <col min="6154" max="6396" width="9.140625" style="129"/>
    <col min="6397" max="6398" width="9.7109375" style="129" customWidth="1"/>
    <col min="6399" max="6399" width="49" style="129" customWidth="1"/>
    <col min="6400" max="6400" width="11.42578125" style="129" customWidth="1"/>
    <col min="6401" max="6401" width="14.28515625" style="129" customWidth="1"/>
    <col min="6402" max="6402" width="10" style="129" customWidth="1"/>
    <col min="6403" max="6403" width="10.28515625" style="129" customWidth="1"/>
    <col min="6404" max="6404" width="9.7109375" style="129" customWidth="1"/>
    <col min="6405" max="6405" width="10.5703125" style="129" customWidth="1"/>
    <col min="6406" max="6406" width="13.140625" style="129" customWidth="1"/>
    <col min="6407" max="6407" width="10.85546875" style="129" customWidth="1"/>
    <col min="6408" max="6408" width="9.28515625" style="129" bestFit="1" customWidth="1"/>
    <col min="6409" max="6409" width="13.5703125" style="129" bestFit="1" customWidth="1"/>
    <col min="6410" max="6652" width="9.140625" style="129"/>
    <col min="6653" max="6654" width="9.7109375" style="129" customWidth="1"/>
    <col min="6655" max="6655" width="49" style="129" customWidth="1"/>
    <col min="6656" max="6656" width="11.42578125" style="129" customWidth="1"/>
    <col min="6657" max="6657" width="14.28515625" style="129" customWidth="1"/>
    <col min="6658" max="6658" width="10" style="129" customWidth="1"/>
    <col min="6659" max="6659" width="10.28515625" style="129" customWidth="1"/>
    <col min="6660" max="6660" width="9.7109375" style="129" customWidth="1"/>
    <col min="6661" max="6661" width="10.5703125" style="129" customWidth="1"/>
    <col min="6662" max="6662" width="13.140625" style="129" customWidth="1"/>
    <col min="6663" max="6663" width="10.85546875" style="129" customWidth="1"/>
    <col min="6664" max="6664" width="9.28515625" style="129" bestFit="1" customWidth="1"/>
    <col min="6665" max="6665" width="13.5703125" style="129" bestFit="1" customWidth="1"/>
    <col min="6666" max="6908" width="9.140625" style="129"/>
    <col min="6909" max="6910" width="9.7109375" style="129" customWidth="1"/>
    <col min="6911" max="6911" width="49" style="129" customWidth="1"/>
    <col min="6912" max="6912" width="11.42578125" style="129" customWidth="1"/>
    <col min="6913" max="6913" width="14.28515625" style="129" customWidth="1"/>
    <col min="6914" max="6914" width="10" style="129" customWidth="1"/>
    <col min="6915" max="6915" width="10.28515625" style="129" customWidth="1"/>
    <col min="6916" max="6916" width="9.7109375" style="129" customWidth="1"/>
    <col min="6917" max="6917" width="10.5703125" style="129" customWidth="1"/>
    <col min="6918" max="6918" width="13.140625" style="129" customWidth="1"/>
    <col min="6919" max="6919" width="10.85546875" style="129" customWidth="1"/>
    <col min="6920" max="6920" width="9.28515625" style="129" bestFit="1" customWidth="1"/>
    <col min="6921" max="6921" width="13.5703125" style="129" bestFit="1" customWidth="1"/>
    <col min="6922" max="7164" width="9.140625" style="129"/>
    <col min="7165" max="7166" width="9.7109375" style="129" customWidth="1"/>
    <col min="7167" max="7167" width="49" style="129" customWidth="1"/>
    <col min="7168" max="7168" width="11.42578125" style="129" customWidth="1"/>
    <col min="7169" max="7169" width="14.28515625" style="129" customWidth="1"/>
    <col min="7170" max="7170" width="10" style="129" customWidth="1"/>
    <col min="7171" max="7171" width="10.28515625" style="129" customWidth="1"/>
    <col min="7172" max="7172" width="9.7109375" style="129" customWidth="1"/>
    <col min="7173" max="7173" width="10.5703125" style="129" customWidth="1"/>
    <col min="7174" max="7174" width="13.140625" style="129" customWidth="1"/>
    <col min="7175" max="7175" width="10.85546875" style="129" customWidth="1"/>
    <col min="7176" max="7176" width="9.28515625" style="129" bestFit="1" customWidth="1"/>
    <col min="7177" max="7177" width="13.5703125" style="129" bestFit="1" customWidth="1"/>
    <col min="7178" max="7420" width="9.140625" style="129"/>
    <col min="7421" max="7422" width="9.7109375" style="129" customWidth="1"/>
    <col min="7423" max="7423" width="49" style="129" customWidth="1"/>
    <col min="7424" max="7424" width="11.42578125" style="129" customWidth="1"/>
    <col min="7425" max="7425" width="14.28515625" style="129" customWidth="1"/>
    <col min="7426" max="7426" width="10" style="129" customWidth="1"/>
    <col min="7427" max="7427" width="10.28515625" style="129" customWidth="1"/>
    <col min="7428" max="7428" width="9.7109375" style="129" customWidth="1"/>
    <col min="7429" max="7429" width="10.5703125" style="129" customWidth="1"/>
    <col min="7430" max="7430" width="13.140625" style="129" customWidth="1"/>
    <col min="7431" max="7431" width="10.85546875" style="129" customWidth="1"/>
    <col min="7432" max="7432" width="9.28515625" style="129" bestFit="1" customWidth="1"/>
    <col min="7433" max="7433" width="13.5703125" style="129" bestFit="1" customWidth="1"/>
    <col min="7434" max="7676" width="9.140625" style="129"/>
    <col min="7677" max="7678" width="9.7109375" style="129" customWidth="1"/>
    <col min="7679" max="7679" width="49" style="129" customWidth="1"/>
    <col min="7680" max="7680" width="11.42578125" style="129" customWidth="1"/>
    <col min="7681" max="7681" width="14.28515625" style="129" customWidth="1"/>
    <col min="7682" max="7682" width="10" style="129" customWidth="1"/>
    <col min="7683" max="7683" width="10.28515625" style="129" customWidth="1"/>
    <col min="7684" max="7684" width="9.7109375" style="129" customWidth="1"/>
    <col min="7685" max="7685" width="10.5703125" style="129" customWidth="1"/>
    <col min="7686" max="7686" width="13.140625" style="129" customWidth="1"/>
    <col min="7687" max="7687" width="10.85546875" style="129" customWidth="1"/>
    <col min="7688" max="7688" width="9.28515625" style="129" bestFit="1" customWidth="1"/>
    <col min="7689" max="7689" width="13.5703125" style="129" bestFit="1" customWidth="1"/>
    <col min="7690" max="7932" width="9.140625" style="129"/>
    <col min="7933" max="7934" width="9.7109375" style="129" customWidth="1"/>
    <col min="7935" max="7935" width="49" style="129" customWidth="1"/>
    <col min="7936" max="7936" width="11.42578125" style="129" customWidth="1"/>
    <col min="7937" max="7937" width="14.28515625" style="129" customWidth="1"/>
    <col min="7938" max="7938" width="10" style="129" customWidth="1"/>
    <col min="7939" max="7939" width="10.28515625" style="129" customWidth="1"/>
    <col min="7940" max="7940" width="9.7109375" style="129" customWidth="1"/>
    <col min="7941" max="7941" width="10.5703125" style="129" customWidth="1"/>
    <col min="7942" max="7942" width="13.140625" style="129" customWidth="1"/>
    <col min="7943" max="7943" width="10.85546875" style="129" customWidth="1"/>
    <col min="7944" max="7944" width="9.28515625" style="129" bestFit="1" customWidth="1"/>
    <col min="7945" max="7945" width="13.5703125" style="129" bestFit="1" customWidth="1"/>
    <col min="7946" max="8188" width="9.140625" style="129"/>
    <col min="8189" max="8190" width="9.7109375" style="129" customWidth="1"/>
    <col min="8191" max="8191" width="49" style="129" customWidth="1"/>
    <col min="8192" max="8192" width="11.42578125" style="129" customWidth="1"/>
    <col min="8193" max="8193" width="14.28515625" style="129" customWidth="1"/>
    <col min="8194" max="8194" width="10" style="129" customWidth="1"/>
    <col min="8195" max="8195" width="10.28515625" style="129" customWidth="1"/>
    <col min="8196" max="8196" width="9.7109375" style="129" customWidth="1"/>
    <col min="8197" max="8197" width="10.5703125" style="129" customWidth="1"/>
    <col min="8198" max="8198" width="13.140625" style="129" customWidth="1"/>
    <col min="8199" max="8199" width="10.85546875" style="129" customWidth="1"/>
    <col min="8200" max="8200" width="9.28515625" style="129" bestFit="1" customWidth="1"/>
    <col min="8201" max="8201" width="13.5703125" style="129" bestFit="1" customWidth="1"/>
    <col min="8202" max="8444" width="9.140625" style="129"/>
    <col min="8445" max="8446" width="9.7109375" style="129" customWidth="1"/>
    <col min="8447" max="8447" width="49" style="129" customWidth="1"/>
    <col min="8448" max="8448" width="11.42578125" style="129" customWidth="1"/>
    <col min="8449" max="8449" width="14.28515625" style="129" customWidth="1"/>
    <col min="8450" max="8450" width="10" style="129" customWidth="1"/>
    <col min="8451" max="8451" width="10.28515625" style="129" customWidth="1"/>
    <col min="8452" max="8452" width="9.7109375" style="129" customWidth="1"/>
    <col min="8453" max="8453" width="10.5703125" style="129" customWidth="1"/>
    <col min="8454" max="8454" width="13.140625" style="129" customWidth="1"/>
    <col min="8455" max="8455" width="10.85546875" style="129" customWidth="1"/>
    <col min="8456" max="8456" width="9.28515625" style="129" bestFit="1" customWidth="1"/>
    <col min="8457" max="8457" width="13.5703125" style="129" bestFit="1" customWidth="1"/>
    <col min="8458" max="8700" width="9.140625" style="129"/>
    <col min="8701" max="8702" width="9.7109375" style="129" customWidth="1"/>
    <col min="8703" max="8703" width="49" style="129" customWidth="1"/>
    <col min="8704" max="8704" width="11.42578125" style="129" customWidth="1"/>
    <col min="8705" max="8705" width="14.28515625" style="129" customWidth="1"/>
    <col min="8706" max="8706" width="10" style="129" customWidth="1"/>
    <col min="8707" max="8707" width="10.28515625" style="129" customWidth="1"/>
    <col min="8708" max="8708" width="9.7109375" style="129" customWidth="1"/>
    <col min="8709" max="8709" width="10.5703125" style="129" customWidth="1"/>
    <col min="8710" max="8710" width="13.140625" style="129" customWidth="1"/>
    <col min="8711" max="8711" width="10.85546875" style="129" customWidth="1"/>
    <col min="8712" max="8712" width="9.28515625" style="129" bestFit="1" customWidth="1"/>
    <col min="8713" max="8713" width="13.5703125" style="129" bestFit="1" customWidth="1"/>
    <col min="8714" max="8956" width="9.140625" style="129"/>
    <col min="8957" max="8958" width="9.7109375" style="129" customWidth="1"/>
    <col min="8959" max="8959" width="49" style="129" customWidth="1"/>
    <col min="8960" max="8960" width="11.42578125" style="129" customWidth="1"/>
    <col min="8961" max="8961" width="14.28515625" style="129" customWidth="1"/>
    <col min="8962" max="8962" width="10" style="129" customWidth="1"/>
    <col min="8963" max="8963" width="10.28515625" style="129" customWidth="1"/>
    <col min="8964" max="8964" width="9.7109375" style="129" customWidth="1"/>
    <col min="8965" max="8965" width="10.5703125" style="129" customWidth="1"/>
    <col min="8966" max="8966" width="13.140625" style="129" customWidth="1"/>
    <col min="8967" max="8967" width="10.85546875" style="129" customWidth="1"/>
    <col min="8968" max="8968" width="9.28515625" style="129" bestFit="1" customWidth="1"/>
    <col min="8969" max="8969" width="13.5703125" style="129" bestFit="1" customWidth="1"/>
    <col min="8970" max="9212" width="9.140625" style="129"/>
    <col min="9213" max="9214" width="9.7109375" style="129" customWidth="1"/>
    <col min="9215" max="9215" width="49" style="129" customWidth="1"/>
    <col min="9216" max="9216" width="11.42578125" style="129" customWidth="1"/>
    <col min="9217" max="9217" width="14.28515625" style="129" customWidth="1"/>
    <col min="9218" max="9218" width="10" style="129" customWidth="1"/>
    <col min="9219" max="9219" width="10.28515625" style="129" customWidth="1"/>
    <col min="9220" max="9220" width="9.7109375" style="129" customWidth="1"/>
    <col min="9221" max="9221" width="10.5703125" style="129" customWidth="1"/>
    <col min="9222" max="9222" width="13.140625" style="129" customWidth="1"/>
    <col min="9223" max="9223" width="10.85546875" style="129" customWidth="1"/>
    <col min="9224" max="9224" width="9.28515625" style="129" bestFit="1" customWidth="1"/>
    <col min="9225" max="9225" width="13.5703125" style="129" bestFit="1" customWidth="1"/>
    <col min="9226" max="9468" width="9.140625" style="129"/>
    <col min="9469" max="9470" width="9.7109375" style="129" customWidth="1"/>
    <col min="9471" max="9471" width="49" style="129" customWidth="1"/>
    <col min="9472" max="9472" width="11.42578125" style="129" customWidth="1"/>
    <col min="9473" max="9473" width="14.28515625" style="129" customWidth="1"/>
    <col min="9474" max="9474" width="10" style="129" customWidth="1"/>
    <col min="9475" max="9475" width="10.28515625" style="129" customWidth="1"/>
    <col min="9476" max="9476" width="9.7109375" style="129" customWidth="1"/>
    <col min="9477" max="9477" width="10.5703125" style="129" customWidth="1"/>
    <col min="9478" max="9478" width="13.140625" style="129" customWidth="1"/>
    <col min="9479" max="9479" width="10.85546875" style="129" customWidth="1"/>
    <col min="9480" max="9480" width="9.28515625" style="129" bestFit="1" customWidth="1"/>
    <col min="9481" max="9481" width="13.5703125" style="129" bestFit="1" customWidth="1"/>
    <col min="9482" max="9724" width="9.140625" style="129"/>
    <col min="9725" max="9726" width="9.7109375" style="129" customWidth="1"/>
    <col min="9727" max="9727" width="49" style="129" customWidth="1"/>
    <col min="9728" max="9728" width="11.42578125" style="129" customWidth="1"/>
    <col min="9729" max="9729" width="14.28515625" style="129" customWidth="1"/>
    <col min="9730" max="9730" width="10" style="129" customWidth="1"/>
    <col min="9731" max="9731" width="10.28515625" style="129" customWidth="1"/>
    <col min="9732" max="9732" width="9.7109375" style="129" customWidth="1"/>
    <col min="9733" max="9733" width="10.5703125" style="129" customWidth="1"/>
    <col min="9734" max="9734" width="13.140625" style="129" customWidth="1"/>
    <col min="9735" max="9735" width="10.85546875" style="129" customWidth="1"/>
    <col min="9736" max="9736" width="9.28515625" style="129" bestFit="1" customWidth="1"/>
    <col min="9737" max="9737" width="13.5703125" style="129" bestFit="1" customWidth="1"/>
    <col min="9738" max="9980" width="9.140625" style="129"/>
    <col min="9981" max="9982" width="9.7109375" style="129" customWidth="1"/>
    <col min="9983" max="9983" width="49" style="129" customWidth="1"/>
    <col min="9984" max="9984" width="11.42578125" style="129" customWidth="1"/>
    <col min="9985" max="9985" width="14.28515625" style="129" customWidth="1"/>
    <col min="9986" max="9986" width="10" style="129" customWidth="1"/>
    <col min="9987" max="9987" width="10.28515625" style="129" customWidth="1"/>
    <col min="9988" max="9988" width="9.7109375" style="129" customWidth="1"/>
    <col min="9989" max="9989" width="10.5703125" style="129" customWidth="1"/>
    <col min="9990" max="9990" width="13.140625" style="129" customWidth="1"/>
    <col min="9991" max="9991" width="10.85546875" style="129" customWidth="1"/>
    <col min="9992" max="9992" width="9.28515625" style="129" bestFit="1" customWidth="1"/>
    <col min="9993" max="9993" width="13.5703125" style="129" bestFit="1" customWidth="1"/>
    <col min="9994" max="10236" width="9.140625" style="129"/>
    <col min="10237" max="10238" width="9.7109375" style="129" customWidth="1"/>
    <col min="10239" max="10239" width="49" style="129" customWidth="1"/>
    <col min="10240" max="10240" width="11.42578125" style="129" customWidth="1"/>
    <col min="10241" max="10241" width="14.28515625" style="129" customWidth="1"/>
    <col min="10242" max="10242" width="10" style="129" customWidth="1"/>
    <col min="10243" max="10243" width="10.28515625" style="129" customWidth="1"/>
    <col min="10244" max="10244" width="9.7109375" style="129" customWidth="1"/>
    <col min="10245" max="10245" width="10.5703125" style="129" customWidth="1"/>
    <col min="10246" max="10246" width="13.140625" style="129" customWidth="1"/>
    <col min="10247" max="10247" width="10.85546875" style="129" customWidth="1"/>
    <col min="10248" max="10248" width="9.28515625" style="129" bestFit="1" customWidth="1"/>
    <col min="10249" max="10249" width="13.5703125" style="129" bestFit="1" customWidth="1"/>
    <col min="10250" max="10492" width="9.140625" style="129"/>
    <col min="10493" max="10494" width="9.7109375" style="129" customWidth="1"/>
    <col min="10495" max="10495" width="49" style="129" customWidth="1"/>
    <col min="10496" max="10496" width="11.42578125" style="129" customWidth="1"/>
    <col min="10497" max="10497" width="14.28515625" style="129" customWidth="1"/>
    <col min="10498" max="10498" width="10" style="129" customWidth="1"/>
    <col min="10499" max="10499" width="10.28515625" style="129" customWidth="1"/>
    <col min="10500" max="10500" width="9.7109375" style="129" customWidth="1"/>
    <col min="10501" max="10501" width="10.5703125" style="129" customWidth="1"/>
    <col min="10502" max="10502" width="13.140625" style="129" customWidth="1"/>
    <col min="10503" max="10503" width="10.85546875" style="129" customWidth="1"/>
    <col min="10504" max="10504" width="9.28515625" style="129" bestFit="1" customWidth="1"/>
    <col min="10505" max="10505" width="13.5703125" style="129" bestFit="1" customWidth="1"/>
    <col min="10506" max="10748" width="9.140625" style="129"/>
    <col min="10749" max="10750" width="9.7109375" style="129" customWidth="1"/>
    <col min="10751" max="10751" width="49" style="129" customWidth="1"/>
    <col min="10752" max="10752" width="11.42578125" style="129" customWidth="1"/>
    <col min="10753" max="10753" width="14.28515625" style="129" customWidth="1"/>
    <col min="10754" max="10754" width="10" style="129" customWidth="1"/>
    <col min="10755" max="10755" width="10.28515625" style="129" customWidth="1"/>
    <col min="10756" max="10756" width="9.7109375" style="129" customWidth="1"/>
    <col min="10757" max="10757" width="10.5703125" style="129" customWidth="1"/>
    <col min="10758" max="10758" width="13.140625" style="129" customWidth="1"/>
    <col min="10759" max="10759" width="10.85546875" style="129" customWidth="1"/>
    <col min="10760" max="10760" width="9.28515625" style="129" bestFit="1" customWidth="1"/>
    <col min="10761" max="10761" width="13.5703125" style="129" bestFit="1" customWidth="1"/>
    <col min="10762" max="11004" width="9.140625" style="129"/>
    <col min="11005" max="11006" width="9.7109375" style="129" customWidth="1"/>
    <col min="11007" max="11007" width="49" style="129" customWidth="1"/>
    <col min="11008" max="11008" width="11.42578125" style="129" customWidth="1"/>
    <col min="11009" max="11009" width="14.28515625" style="129" customWidth="1"/>
    <col min="11010" max="11010" width="10" style="129" customWidth="1"/>
    <col min="11011" max="11011" width="10.28515625" style="129" customWidth="1"/>
    <col min="11012" max="11012" width="9.7109375" style="129" customWidth="1"/>
    <col min="11013" max="11013" width="10.5703125" style="129" customWidth="1"/>
    <col min="11014" max="11014" width="13.140625" style="129" customWidth="1"/>
    <col min="11015" max="11015" width="10.85546875" style="129" customWidth="1"/>
    <col min="11016" max="11016" width="9.28515625" style="129" bestFit="1" customWidth="1"/>
    <col min="11017" max="11017" width="13.5703125" style="129" bestFit="1" customWidth="1"/>
    <col min="11018" max="11260" width="9.140625" style="129"/>
    <col min="11261" max="11262" width="9.7109375" style="129" customWidth="1"/>
    <col min="11263" max="11263" width="49" style="129" customWidth="1"/>
    <col min="11264" max="11264" width="11.42578125" style="129" customWidth="1"/>
    <col min="11265" max="11265" width="14.28515625" style="129" customWidth="1"/>
    <col min="11266" max="11266" width="10" style="129" customWidth="1"/>
    <col min="11267" max="11267" width="10.28515625" style="129" customWidth="1"/>
    <col min="11268" max="11268" width="9.7109375" style="129" customWidth="1"/>
    <col min="11269" max="11269" width="10.5703125" style="129" customWidth="1"/>
    <col min="11270" max="11270" width="13.140625" style="129" customWidth="1"/>
    <col min="11271" max="11271" width="10.85546875" style="129" customWidth="1"/>
    <col min="11272" max="11272" width="9.28515625" style="129" bestFit="1" customWidth="1"/>
    <col min="11273" max="11273" width="13.5703125" style="129" bestFit="1" customWidth="1"/>
    <col min="11274" max="11516" width="9.140625" style="129"/>
    <col min="11517" max="11518" width="9.7109375" style="129" customWidth="1"/>
    <col min="11519" max="11519" width="49" style="129" customWidth="1"/>
    <col min="11520" max="11520" width="11.42578125" style="129" customWidth="1"/>
    <col min="11521" max="11521" width="14.28515625" style="129" customWidth="1"/>
    <col min="11522" max="11522" width="10" style="129" customWidth="1"/>
    <col min="11523" max="11523" width="10.28515625" style="129" customWidth="1"/>
    <col min="11524" max="11524" width="9.7109375" style="129" customWidth="1"/>
    <col min="11525" max="11525" width="10.5703125" style="129" customWidth="1"/>
    <col min="11526" max="11526" width="13.140625" style="129" customWidth="1"/>
    <col min="11527" max="11527" width="10.85546875" style="129" customWidth="1"/>
    <col min="11528" max="11528" width="9.28515625" style="129" bestFit="1" customWidth="1"/>
    <col min="11529" max="11529" width="13.5703125" style="129" bestFit="1" customWidth="1"/>
    <col min="11530" max="11772" width="9.140625" style="129"/>
    <col min="11773" max="11774" width="9.7109375" style="129" customWidth="1"/>
    <col min="11775" max="11775" width="49" style="129" customWidth="1"/>
    <col min="11776" max="11776" width="11.42578125" style="129" customWidth="1"/>
    <col min="11777" max="11777" width="14.28515625" style="129" customWidth="1"/>
    <col min="11778" max="11778" width="10" style="129" customWidth="1"/>
    <col min="11779" max="11779" width="10.28515625" style="129" customWidth="1"/>
    <col min="11780" max="11780" width="9.7109375" style="129" customWidth="1"/>
    <col min="11781" max="11781" width="10.5703125" style="129" customWidth="1"/>
    <col min="11782" max="11782" width="13.140625" style="129" customWidth="1"/>
    <col min="11783" max="11783" width="10.85546875" style="129" customWidth="1"/>
    <col min="11784" max="11784" width="9.28515625" style="129" bestFit="1" customWidth="1"/>
    <col min="11785" max="11785" width="13.5703125" style="129" bestFit="1" customWidth="1"/>
    <col min="11786" max="12028" width="9.140625" style="129"/>
    <col min="12029" max="12030" width="9.7109375" style="129" customWidth="1"/>
    <col min="12031" max="12031" width="49" style="129" customWidth="1"/>
    <col min="12032" max="12032" width="11.42578125" style="129" customWidth="1"/>
    <col min="12033" max="12033" width="14.28515625" style="129" customWidth="1"/>
    <col min="12034" max="12034" width="10" style="129" customWidth="1"/>
    <col min="12035" max="12035" width="10.28515625" style="129" customWidth="1"/>
    <col min="12036" max="12036" width="9.7109375" style="129" customWidth="1"/>
    <col min="12037" max="12037" width="10.5703125" style="129" customWidth="1"/>
    <col min="12038" max="12038" width="13.140625" style="129" customWidth="1"/>
    <col min="12039" max="12039" width="10.85546875" style="129" customWidth="1"/>
    <col min="12040" max="12040" width="9.28515625" style="129" bestFit="1" customWidth="1"/>
    <col min="12041" max="12041" width="13.5703125" style="129" bestFit="1" customWidth="1"/>
    <col min="12042" max="12284" width="9.140625" style="129"/>
    <col min="12285" max="12286" width="9.7109375" style="129" customWidth="1"/>
    <col min="12287" max="12287" width="49" style="129" customWidth="1"/>
    <col min="12288" max="12288" width="11.42578125" style="129" customWidth="1"/>
    <col min="12289" max="12289" width="14.28515625" style="129" customWidth="1"/>
    <col min="12290" max="12290" width="10" style="129" customWidth="1"/>
    <col min="12291" max="12291" width="10.28515625" style="129" customWidth="1"/>
    <col min="12292" max="12292" width="9.7109375" style="129" customWidth="1"/>
    <col min="12293" max="12293" width="10.5703125" style="129" customWidth="1"/>
    <col min="12294" max="12294" width="13.140625" style="129" customWidth="1"/>
    <col min="12295" max="12295" width="10.85546875" style="129" customWidth="1"/>
    <col min="12296" max="12296" width="9.28515625" style="129" bestFit="1" customWidth="1"/>
    <col min="12297" max="12297" width="13.5703125" style="129" bestFit="1" customWidth="1"/>
    <col min="12298" max="12540" width="9.140625" style="129"/>
    <col min="12541" max="12542" width="9.7109375" style="129" customWidth="1"/>
    <col min="12543" max="12543" width="49" style="129" customWidth="1"/>
    <col min="12544" max="12544" width="11.42578125" style="129" customWidth="1"/>
    <col min="12545" max="12545" width="14.28515625" style="129" customWidth="1"/>
    <col min="12546" max="12546" width="10" style="129" customWidth="1"/>
    <col min="12547" max="12547" width="10.28515625" style="129" customWidth="1"/>
    <col min="12548" max="12548" width="9.7109375" style="129" customWidth="1"/>
    <col min="12549" max="12549" width="10.5703125" style="129" customWidth="1"/>
    <col min="12550" max="12550" width="13.140625" style="129" customWidth="1"/>
    <col min="12551" max="12551" width="10.85546875" style="129" customWidth="1"/>
    <col min="12552" max="12552" width="9.28515625" style="129" bestFit="1" customWidth="1"/>
    <col min="12553" max="12553" width="13.5703125" style="129" bestFit="1" customWidth="1"/>
    <col min="12554" max="12796" width="9.140625" style="129"/>
    <col min="12797" max="12798" width="9.7109375" style="129" customWidth="1"/>
    <col min="12799" max="12799" width="49" style="129" customWidth="1"/>
    <col min="12800" max="12800" width="11.42578125" style="129" customWidth="1"/>
    <col min="12801" max="12801" width="14.28515625" style="129" customWidth="1"/>
    <col min="12802" max="12802" width="10" style="129" customWidth="1"/>
    <col min="12803" max="12803" width="10.28515625" style="129" customWidth="1"/>
    <col min="12804" max="12804" width="9.7109375" style="129" customWidth="1"/>
    <col min="12805" max="12805" width="10.5703125" style="129" customWidth="1"/>
    <col min="12806" max="12806" width="13.140625" style="129" customWidth="1"/>
    <col min="12807" max="12807" width="10.85546875" style="129" customWidth="1"/>
    <col min="12808" max="12808" width="9.28515625" style="129" bestFit="1" customWidth="1"/>
    <col min="12809" max="12809" width="13.5703125" style="129" bestFit="1" customWidth="1"/>
    <col min="12810" max="13052" width="9.140625" style="129"/>
    <col min="13053" max="13054" width="9.7109375" style="129" customWidth="1"/>
    <col min="13055" max="13055" width="49" style="129" customWidth="1"/>
    <col min="13056" max="13056" width="11.42578125" style="129" customWidth="1"/>
    <col min="13057" max="13057" width="14.28515625" style="129" customWidth="1"/>
    <col min="13058" max="13058" width="10" style="129" customWidth="1"/>
    <col min="13059" max="13059" width="10.28515625" style="129" customWidth="1"/>
    <col min="13060" max="13060" width="9.7109375" style="129" customWidth="1"/>
    <col min="13061" max="13061" width="10.5703125" style="129" customWidth="1"/>
    <col min="13062" max="13062" width="13.140625" style="129" customWidth="1"/>
    <col min="13063" max="13063" width="10.85546875" style="129" customWidth="1"/>
    <col min="13064" max="13064" width="9.28515625" style="129" bestFit="1" customWidth="1"/>
    <col min="13065" max="13065" width="13.5703125" style="129" bestFit="1" customWidth="1"/>
    <col min="13066" max="13308" width="9.140625" style="129"/>
    <col min="13309" max="13310" width="9.7109375" style="129" customWidth="1"/>
    <col min="13311" max="13311" width="49" style="129" customWidth="1"/>
    <col min="13312" max="13312" width="11.42578125" style="129" customWidth="1"/>
    <col min="13313" max="13313" width="14.28515625" style="129" customWidth="1"/>
    <col min="13314" max="13314" width="10" style="129" customWidth="1"/>
    <col min="13315" max="13315" width="10.28515625" style="129" customWidth="1"/>
    <col min="13316" max="13316" width="9.7109375" style="129" customWidth="1"/>
    <col min="13317" max="13317" width="10.5703125" style="129" customWidth="1"/>
    <col min="13318" max="13318" width="13.140625" style="129" customWidth="1"/>
    <col min="13319" max="13319" width="10.85546875" style="129" customWidth="1"/>
    <col min="13320" max="13320" width="9.28515625" style="129" bestFit="1" customWidth="1"/>
    <col min="13321" max="13321" width="13.5703125" style="129" bestFit="1" customWidth="1"/>
    <col min="13322" max="13564" width="9.140625" style="129"/>
    <col min="13565" max="13566" width="9.7109375" style="129" customWidth="1"/>
    <col min="13567" max="13567" width="49" style="129" customWidth="1"/>
    <col min="13568" max="13568" width="11.42578125" style="129" customWidth="1"/>
    <col min="13569" max="13569" width="14.28515625" style="129" customWidth="1"/>
    <col min="13570" max="13570" width="10" style="129" customWidth="1"/>
    <col min="13571" max="13571" width="10.28515625" style="129" customWidth="1"/>
    <col min="13572" max="13572" width="9.7109375" style="129" customWidth="1"/>
    <col min="13573" max="13573" width="10.5703125" style="129" customWidth="1"/>
    <col min="13574" max="13574" width="13.140625" style="129" customWidth="1"/>
    <col min="13575" max="13575" width="10.85546875" style="129" customWidth="1"/>
    <col min="13576" max="13576" width="9.28515625" style="129" bestFit="1" customWidth="1"/>
    <col min="13577" max="13577" width="13.5703125" style="129" bestFit="1" customWidth="1"/>
    <col min="13578" max="13820" width="9.140625" style="129"/>
    <col min="13821" max="13822" width="9.7109375" style="129" customWidth="1"/>
    <col min="13823" max="13823" width="49" style="129" customWidth="1"/>
    <col min="13824" max="13824" width="11.42578125" style="129" customWidth="1"/>
    <col min="13825" max="13825" width="14.28515625" style="129" customWidth="1"/>
    <col min="13826" max="13826" width="10" style="129" customWidth="1"/>
    <col min="13827" max="13827" width="10.28515625" style="129" customWidth="1"/>
    <col min="13828" max="13828" width="9.7109375" style="129" customWidth="1"/>
    <col min="13829" max="13829" width="10.5703125" style="129" customWidth="1"/>
    <col min="13830" max="13830" width="13.140625" style="129" customWidth="1"/>
    <col min="13831" max="13831" width="10.85546875" style="129" customWidth="1"/>
    <col min="13832" max="13832" width="9.28515625" style="129" bestFit="1" customWidth="1"/>
    <col min="13833" max="13833" width="13.5703125" style="129" bestFit="1" customWidth="1"/>
    <col min="13834" max="14076" width="9.140625" style="129"/>
    <col min="14077" max="14078" width="9.7109375" style="129" customWidth="1"/>
    <col min="14079" max="14079" width="49" style="129" customWidth="1"/>
    <col min="14080" max="14080" width="11.42578125" style="129" customWidth="1"/>
    <col min="14081" max="14081" width="14.28515625" style="129" customWidth="1"/>
    <col min="14082" max="14082" width="10" style="129" customWidth="1"/>
    <col min="14083" max="14083" width="10.28515625" style="129" customWidth="1"/>
    <col min="14084" max="14084" width="9.7109375" style="129" customWidth="1"/>
    <col min="14085" max="14085" width="10.5703125" style="129" customWidth="1"/>
    <col min="14086" max="14086" width="13.140625" style="129" customWidth="1"/>
    <col min="14087" max="14087" width="10.85546875" style="129" customWidth="1"/>
    <col min="14088" max="14088" width="9.28515625" style="129" bestFit="1" customWidth="1"/>
    <col min="14089" max="14089" width="13.5703125" style="129" bestFit="1" customWidth="1"/>
    <col min="14090" max="14332" width="9.140625" style="129"/>
    <col min="14333" max="14334" width="9.7109375" style="129" customWidth="1"/>
    <col min="14335" max="14335" width="49" style="129" customWidth="1"/>
    <col min="14336" max="14336" width="11.42578125" style="129" customWidth="1"/>
    <col min="14337" max="14337" width="14.28515625" style="129" customWidth="1"/>
    <col min="14338" max="14338" width="10" style="129" customWidth="1"/>
    <col min="14339" max="14339" width="10.28515625" style="129" customWidth="1"/>
    <col min="14340" max="14340" width="9.7109375" style="129" customWidth="1"/>
    <col min="14341" max="14341" width="10.5703125" style="129" customWidth="1"/>
    <col min="14342" max="14342" width="13.140625" style="129" customWidth="1"/>
    <col min="14343" max="14343" width="10.85546875" style="129" customWidth="1"/>
    <col min="14344" max="14344" width="9.28515625" style="129" bestFit="1" customWidth="1"/>
    <col min="14345" max="14345" width="13.5703125" style="129" bestFit="1" customWidth="1"/>
    <col min="14346" max="14588" width="9.140625" style="129"/>
    <col min="14589" max="14590" width="9.7109375" style="129" customWidth="1"/>
    <col min="14591" max="14591" width="49" style="129" customWidth="1"/>
    <col min="14592" max="14592" width="11.42578125" style="129" customWidth="1"/>
    <col min="14593" max="14593" width="14.28515625" style="129" customWidth="1"/>
    <col min="14594" max="14594" width="10" style="129" customWidth="1"/>
    <col min="14595" max="14595" width="10.28515625" style="129" customWidth="1"/>
    <col min="14596" max="14596" width="9.7109375" style="129" customWidth="1"/>
    <col min="14597" max="14597" width="10.5703125" style="129" customWidth="1"/>
    <col min="14598" max="14598" width="13.140625" style="129" customWidth="1"/>
    <col min="14599" max="14599" width="10.85546875" style="129" customWidth="1"/>
    <col min="14600" max="14600" width="9.28515625" style="129" bestFit="1" customWidth="1"/>
    <col min="14601" max="14601" width="13.5703125" style="129" bestFit="1" customWidth="1"/>
    <col min="14602" max="14844" width="9.140625" style="129"/>
    <col min="14845" max="14846" width="9.7109375" style="129" customWidth="1"/>
    <col min="14847" max="14847" width="49" style="129" customWidth="1"/>
    <col min="14848" max="14848" width="11.42578125" style="129" customWidth="1"/>
    <col min="14849" max="14849" width="14.28515625" style="129" customWidth="1"/>
    <col min="14850" max="14850" width="10" style="129" customWidth="1"/>
    <col min="14851" max="14851" width="10.28515625" style="129" customWidth="1"/>
    <col min="14852" max="14852" width="9.7109375" style="129" customWidth="1"/>
    <col min="14853" max="14853" width="10.5703125" style="129" customWidth="1"/>
    <col min="14854" max="14854" width="13.140625" style="129" customWidth="1"/>
    <col min="14855" max="14855" width="10.85546875" style="129" customWidth="1"/>
    <col min="14856" max="14856" width="9.28515625" style="129" bestFit="1" customWidth="1"/>
    <col min="14857" max="14857" width="13.5703125" style="129" bestFit="1" customWidth="1"/>
    <col min="14858" max="15100" width="9.140625" style="129"/>
    <col min="15101" max="15102" width="9.7109375" style="129" customWidth="1"/>
    <col min="15103" max="15103" width="49" style="129" customWidth="1"/>
    <col min="15104" max="15104" width="11.42578125" style="129" customWidth="1"/>
    <col min="15105" max="15105" width="14.28515625" style="129" customWidth="1"/>
    <col min="15106" max="15106" width="10" style="129" customWidth="1"/>
    <col min="15107" max="15107" width="10.28515625" style="129" customWidth="1"/>
    <col min="15108" max="15108" width="9.7109375" style="129" customWidth="1"/>
    <col min="15109" max="15109" width="10.5703125" style="129" customWidth="1"/>
    <col min="15110" max="15110" width="13.140625" style="129" customWidth="1"/>
    <col min="15111" max="15111" width="10.85546875" style="129" customWidth="1"/>
    <col min="15112" max="15112" width="9.28515625" style="129" bestFit="1" customWidth="1"/>
    <col min="15113" max="15113" width="13.5703125" style="129" bestFit="1" customWidth="1"/>
    <col min="15114" max="15356" width="9.140625" style="129"/>
    <col min="15357" max="15358" width="9.7109375" style="129" customWidth="1"/>
    <col min="15359" max="15359" width="49" style="129" customWidth="1"/>
    <col min="15360" max="15360" width="11.42578125" style="129" customWidth="1"/>
    <col min="15361" max="15361" width="14.28515625" style="129" customWidth="1"/>
    <col min="15362" max="15362" width="10" style="129" customWidth="1"/>
    <col min="15363" max="15363" width="10.28515625" style="129" customWidth="1"/>
    <col min="15364" max="15364" width="9.7109375" style="129" customWidth="1"/>
    <col min="15365" max="15365" width="10.5703125" style="129" customWidth="1"/>
    <col min="15366" max="15366" width="13.140625" style="129" customWidth="1"/>
    <col min="15367" max="15367" width="10.85546875" style="129" customWidth="1"/>
    <col min="15368" max="15368" width="9.28515625" style="129" bestFit="1" customWidth="1"/>
    <col min="15369" max="15369" width="13.5703125" style="129" bestFit="1" customWidth="1"/>
    <col min="15370" max="15612" width="9.140625" style="129"/>
    <col min="15613" max="15614" width="9.7109375" style="129" customWidth="1"/>
    <col min="15615" max="15615" width="49" style="129" customWidth="1"/>
    <col min="15616" max="15616" width="11.42578125" style="129" customWidth="1"/>
    <col min="15617" max="15617" width="14.28515625" style="129" customWidth="1"/>
    <col min="15618" max="15618" width="10" style="129" customWidth="1"/>
    <col min="15619" max="15619" width="10.28515625" style="129" customWidth="1"/>
    <col min="15620" max="15620" width="9.7109375" style="129" customWidth="1"/>
    <col min="15621" max="15621" width="10.5703125" style="129" customWidth="1"/>
    <col min="15622" max="15622" width="13.140625" style="129" customWidth="1"/>
    <col min="15623" max="15623" width="10.85546875" style="129" customWidth="1"/>
    <col min="15624" max="15624" width="9.28515625" style="129" bestFit="1" customWidth="1"/>
    <col min="15625" max="15625" width="13.5703125" style="129" bestFit="1" customWidth="1"/>
    <col min="15626" max="15868" width="9.140625" style="129"/>
    <col min="15869" max="15870" width="9.7109375" style="129" customWidth="1"/>
    <col min="15871" max="15871" width="49" style="129" customWidth="1"/>
    <col min="15872" max="15872" width="11.42578125" style="129" customWidth="1"/>
    <col min="15873" max="15873" width="14.28515625" style="129" customWidth="1"/>
    <col min="15874" max="15874" width="10" style="129" customWidth="1"/>
    <col min="15875" max="15875" width="10.28515625" style="129" customWidth="1"/>
    <col min="15876" max="15876" width="9.7109375" style="129" customWidth="1"/>
    <col min="15877" max="15877" width="10.5703125" style="129" customWidth="1"/>
    <col min="15878" max="15878" width="13.140625" style="129" customWidth="1"/>
    <col min="15879" max="15879" width="10.85546875" style="129" customWidth="1"/>
    <col min="15880" max="15880" width="9.28515625" style="129" bestFit="1" customWidth="1"/>
    <col min="15881" max="15881" width="13.5703125" style="129" bestFit="1" customWidth="1"/>
    <col min="15882" max="16124" width="9.140625" style="129"/>
    <col min="16125" max="16126" width="9.7109375" style="129" customWidth="1"/>
    <col min="16127" max="16127" width="49" style="129" customWidth="1"/>
    <col min="16128" max="16128" width="11.42578125" style="129" customWidth="1"/>
    <col min="16129" max="16129" width="14.28515625" style="129" customWidth="1"/>
    <col min="16130" max="16130" width="10" style="129" customWidth="1"/>
    <col min="16131" max="16131" width="10.28515625" style="129" customWidth="1"/>
    <col min="16132" max="16132" width="9.7109375" style="129" customWidth="1"/>
    <col min="16133" max="16133" width="10.5703125" style="129" customWidth="1"/>
    <col min="16134" max="16134" width="13.140625" style="129" customWidth="1"/>
    <col min="16135" max="16135" width="10.85546875" style="129" customWidth="1"/>
    <col min="16136" max="16136" width="9.28515625" style="129" bestFit="1" customWidth="1"/>
    <col min="16137" max="16137" width="13.5703125" style="129" bestFit="1" customWidth="1"/>
    <col min="16138" max="16384" width="9.140625" style="129"/>
  </cols>
  <sheetData>
    <row r="1" spans="1:14" ht="54" customHeight="1" x14ac:dyDescent="0.25">
      <c r="A1" s="342" t="s">
        <v>267</v>
      </c>
      <c r="B1" s="342"/>
      <c r="C1" s="342"/>
      <c r="D1" s="342"/>
      <c r="E1" s="342"/>
      <c r="F1" s="342"/>
      <c r="G1" s="342"/>
      <c r="H1" s="342"/>
      <c r="I1" s="342"/>
      <c r="J1" s="342"/>
    </row>
    <row r="2" spans="1:14" ht="18.75" x14ac:dyDescent="0.25">
      <c r="A2" s="130"/>
      <c r="B2" s="131"/>
      <c r="C2" s="131"/>
      <c r="D2" s="131"/>
      <c r="E2" s="131"/>
      <c r="F2" s="131"/>
      <c r="G2" s="131"/>
      <c r="H2" s="131"/>
      <c r="I2" s="131"/>
      <c r="J2" s="131"/>
    </row>
    <row r="3" spans="1:14" ht="15.75" x14ac:dyDescent="0.25">
      <c r="A3" s="343"/>
      <c r="B3" s="343"/>
      <c r="I3" s="344" t="s">
        <v>268</v>
      </c>
      <c r="J3" s="344"/>
    </row>
    <row r="4" spans="1:14" ht="31.5" x14ac:dyDescent="0.25">
      <c r="A4" s="132" t="s">
        <v>8</v>
      </c>
      <c r="B4" s="132" t="s">
        <v>269</v>
      </c>
      <c r="C4" s="345" t="s">
        <v>270</v>
      </c>
      <c r="D4" s="345"/>
      <c r="E4" s="345"/>
      <c r="F4" s="345"/>
      <c r="G4" s="345"/>
      <c r="H4" s="132" t="s">
        <v>271</v>
      </c>
      <c r="I4" s="346" t="s">
        <v>272</v>
      </c>
      <c r="J4" s="347"/>
      <c r="L4" s="133" t="s">
        <v>273</v>
      </c>
      <c r="M4" s="348" t="s">
        <v>274</v>
      </c>
      <c r="N4" s="348"/>
    </row>
    <row r="5" spans="1:14" ht="38.25" customHeight="1" x14ac:dyDescent="0.25">
      <c r="A5" s="345">
        <v>1</v>
      </c>
      <c r="B5" s="345" t="s">
        <v>275</v>
      </c>
      <c r="C5" s="351" t="s">
        <v>276</v>
      </c>
      <c r="D5" s="352"/>
      <c r="E5" s="352"/>
      <c r="F5" s="352"/>
      <c r="G5" s="353"/>
      <c r="H5" s="168" t="s">
        <v>206</v>
      </c>
      <c r="I5" s="354">
        <v>1</v>
      </c>
      <c r="J5" s="355"/>
      <c r="L5" s="168">
        <v>6276</v>
      </c>
      <c r="M5" s="360">
        <f>I5*L5</f>
        <v>6276</v>
      </c>
      <c r="N5" s="361"/>
    </row>
    <row r="6" spans="1:14" ht="23.25" customHeight="1" x14ac:dyDescent="0.25">
      <c r="A6" s="349"/>
      <c r="B6" s="349"/>
      <c r="C6" s="366" t="s">
        <v>277</v>
      </c>
      <c r="D6" s="366"/>
      <c r="E6" s="366"/>
      <c r="F6" s="134" t="s">
        <v>278</v>
      </c>
      <c r="G6" s="134" t="s">
        <v>279</v>
      </c>
      <c r="H6" s="169"/>
      <c r="I6" s="356"/>
      <c r="J6" s="357"/>
      <c r="L6" s="169"/>
      <c r="M6" s="362"/>
      <c r="N6" s="363"/>
    </row>
    <row r="7" spans="1:14" ht="15.75" customHeight="1" x14ac:dyDescent="0.25">
      <c r="A7" s="349"/>
      <c r="B7" s="349"/>
      <c r="C7" s="366" t="s">
        <v>280</v>
      </c>
      <c r="D7" s="366"/>
      <c r="E7" s="366"/>
      <c r="F7" s="134" t="s">
        <v>281</v>
      </c>
      <c r="G7" s="134" t="s">
        <v>282</v>
      </c>
      <c r="H7" s="169"/>
      <c r="I7" s="356"/>
      <c r="J7" s="357"/>
      <c r="L7" s="169"/>
      <c r="M7" s="362"/>
      <c r="N7" s="363"/>
    </row>
    <row r="8" spans="1:14" ht="33" customHeight="1" x14ac:dyDescent="0.25">
      <c r="A8" s="349"/>
      <c r="B8" s="349"/>
      <c r="C8" s="366" t="s">
        <v>283</v>
      </c>
      <c r="D8" s="366"/>
      <c r="E8" s="366"/>
      <c r="F8" s="134" t="s">
        <v>281</v>
      </c>
      <c r="G8" s="134" t="s">
        <v>282</v>
      </c>
      <c r="H8" s="169"/>
      <c r="I8" s="356"/>
      <c r="J8" s="357"/>
      <c r="L8" s="169"/>
      <c r="M8" s="362"/>
      <c r="N8" s="363"/>
    </row>
    <row r="9" spans="1:14" ht="43.5" customHeight="1" x14ac:dyDescent="0.25">
      <c r="A9" s="349"/>
      <c r="B9" s="349"/>
      <c r="C9" s="366" t="s">
        <v>284</v>
      </c>
      <c r="D9" s="366"/>
      <c r="E9" s="366"/>
      <c r="F9" s="134" t="s">
        <v>285</v>
      </c>
      <c r="G9" s="134" t="s">
        <v>286</v>
      </c>
      <c r="H9" s="169"/>
      <c r="I9" s="356"/>
      <c r="J9" s="357"/>
      <c r="L9" s="169"/>
      <c r="M9" s="362"/>
      <c r="N9" s="363"/>
    </row>
    <row r="10" spans="1:14" ht="15.75" customHeight="1" x14ac:dyDescent="0.25">
      <c r="A10" s="349"/>
      <c r="B10" s="349"/>
      <c r="C10" s="366" t="s">
        <v>287</v>
      </c>
      <c r="D10" s="366"/>
      <c r="E10" s="366"/>
      <c r="F10" s="134" t="s">
        <v>288</v>
      </c>
      <c r="G10" s="134" t="s">
        <v>286</v>
      </c>
      <c r="H10" s="169"/>
      <c r="I10" s="356"/>
      <c r="J10" s="357"/>
      <c r="L10" s="169"/>
      <c r="M10" s="362"/>
      <c r="N10" s="363"/>
    </row>
    <row r="11" spans="1:14" ht="15.75" customHeight="1" x14ac:dyDescent="0.25">
      <c r="A11" s="349"/>
      <c r="B11" s="349"/>
      <c r="C11" s="366" t="s">
        <v>289</v>
      </c>
      <c r="D11" s="366"/>
      <c r="E11" s="366"/>
      <c r="F11" s="134" t="s">
        <v>233</v>
      </c>
      <c r="G11" s="134">
        <v>0.11</v>
      </c>
      <c r="H11" s="169"/>
      <c r="I11" s="356"/>
      <c r="J11" s="357"/>
      <c r="L11" s="169"/>
      <c r="M11" s="362"/>
      <c r="N11" s="363"/>
    </row>
    <row r="12" spans="1:14" ht="22.5" customHeight="1" x14ac:dyDescent="0.25">
      <c r="A12" s="349"/>
      <c r="B12" s="349"/>
      <c r="C12" s="366" t="s">
        <v>290</v>
      </c>
      <c r="D12" s="366"/>
      <c r="E12" s="366"/>
      <c r="F12" s="134" t="s">
        <v>285</v>
      </c>
      <c r="G12" s="134" t="s">
        <v>286</v>
      </c>
      <c r="H12" s="169"/>
      <c r="I12" s="356"/>
      <c r="J12" s="357"/>
      <c r="L12" s="169"/>
      <c r="M12" s="362"/>
      <c r="N12" s="363"/>
    </row>
    <row r="13" spans="1:14" ht="18.75" customHeight="1" x14ac:dyDescent="0.25">
      <c r="A13" s="350"/>
      <c r="B13" s="350"/>
      <c r="C13" s="366" t="s">
        <v>291</v>
      </c>
      <c r="D13" s="366"/>
      <c r="E13" s="366"/>
      <c r="F13" s="134" t="s">
        <v>206</v>
      </c>
      <c r="G13" s="134">
        <v>1.1499999999999999</v>
      </c>
      <c r="H13" s="170"/>
      <c r="I13" s="358"/>
      <c r="J13" s="359"/>
      <c r="L13" s="170"/>
      <c r="M13" s="364"/>
      <c r="N13" s="365"/>
    </row>
    <row r="14" spans="1:14" ht="56.25" customHeight="1" x14ac:dyDescent="0.25">
      <c r="A14" s="345">
        <v>2</v>
      </c>
      <c r="B14" s="345" t="s">
        <v>210</v>
      </c>
      <c r="C14" s="351" t="s">
        <v>292</v>
      </c>
      <c r="D14" s="352"/>
      <c r="E14" s="352"/>
      <c r="F14" s="352"/>
      <c r="G14" s="353"/>
      <c r="H14" s="168" t="s">
        <v>206</v>
      </c>
      <c r="I14" s="354">
        <v>1</v>
      </c>
      <c r="J14" s="355"/>
      <c r="L14" s="168">
        <v>5270</v>
      </c>
      <c r="M14" s="360">
        <f>I14*L14</f>
        <v>5270</v>
      </c>
      <c r="N14" s="361"/>
    </row>
    <row r="15" spans="1:14" ht="22.5" customHeight="1" x14ac:dyDescent="0.25">
      <c r="A15" s="349"/>
      <c r="B15" s="349"/>
      <c r="C15" s="366" t="s">
        <v>293</v>
      </c>
      <c r="D15" s="366"/>
      <c r="E15" s="366"/>
      <c r="F15" s="134" t="s">
        <v>294</v>
      </c>
      <c r="G15" s="134">
        <v>0.01</v>
      </c>
      <c r="H15" s="169"/>
      <c r="I15" s="356"/>
      <c r="J15" s="357"/>
      <c r="L15" s="169"/>
      <c r="M15" s="362"/>
      <c r="N15" s="363"/>
    </row>
    <row r="16" spans="1:14" ht="15.75" customHeight="1" x14ac:dyDescent="0.25">
      <c r="A16" s="349"/>
      <c r="B16" s="349"/>
      <c r="C16" s="366" t="s">
        <v>280</v>
      </c>
      <c r="D16" s="366"/>
      <c r="E16" s="366"/>
      <c r="F16" s="134" t="s">
        <v>281</v>
      </c>
      <c r="G16" s="134">
        <v>0.16</v>
      </c>
      <c r="H16" s="169"/>
      <c r="I16" s="356"/>
      <c r="J16" s="357"/>
      <c r="L16" s="169"/>
      <c r="M16" s="362"/>
      <c r="N16" s="363"/>
    </row>
    <row r="17" spans="1:14" ht="25.5" customHeight="1" x14ac:dyDescent="0.25">
      <c r="A17" s="349"/>
      <c r="B17" s="349"/>
      <c r="C17" s="366" t="s">
        <v>283</v>
      </c>
      <c r="D17" s="366"/>
      <c r="E17" s="366"/>
      <c r="F17" s="134" t="s">
        <v>281</v>
      </c>
      <c r="G17" s="134">
        <v>0.16</v>
      </c>
      <c r="H17" s="169"/>
      <c r="I17" s="356"/>
      <c r="J17" s="357"/>
      <c r="L17" s="169"/>
      <c r="M17" s="362"/>
      <c r="N17" s="363"/>
    </row>
    <row r="18" spans="1:14" ht="42" customHeight="1" x14ac:dyDescent="0.25">
      <c r="A18" s="349"/>
      <c r="B18" s="349"/>
      <c r="C18" s="366" t="s">
        <v>295</v>
      </c>
      <c r="D18" s="366"/>
      <c r="E18" s="366"/>
      <c r="F18" s="134" t="s">
        <v>285</v>
      </c>
      <c r="G18" s="134">
        <v>1E-3</v>
      </c>
      <c r="H18" s="169"/>
      <c r="I18" s="356"/>
      <c r="J18" s="357"/>
      <c r="L18" s="169"/>
      <c r="M18" s="362"/>
      <c r="N18" s="363"/>
    </row>
    <row r="19" spans="1:14" ht="15.75" customHeight="1" x14ac:dyDescent="0.25">
      <c r="A19" s="349"/>
      <c r="B19" s="349"/>
      <c r="C19" s="366" t="s">
        <v>296</v>
      </c>
      <c r="D19" s="366"/>
      <c r="E19" s="366"/>
      <c r="F19" s="134" t="s">
        <v>281</v>
      </c>
      <c r="G19" s="134">
        <v>5.9999999999999995E-4</v>
      </c>
      <c r="H19" s="169"/>
      <c r="I19" s="356"/>
      <c r="J19" s="357"/>
      <c r="L19" s="169"/>
      <c r="M19" s="362"/>
      <c r="N19" s="363"/>
    </row>
    <row r="20" spans="1:14" ht="32.25" customHeight="1" x14ac:dyDescent="0.25">
      <c r="A20" s="349"/>
      <c r="B20" s="349"/>
      <c r="C20" s="366" t="s">
        <v>297</v>
      </c>
      <c r="D20" s="366"/>
      <c r="E20" s="366"/>
      <c r="F20" s="134" t="s">
        <v>285</v>
      </c>
      <c r="G20" s="134">
        <v>1E-3</v>
      </c>
      <c r="H20" s="169"/>
      <c r="I20" s="356"/>
      <c r="J20" s="357"/>
      <c r="L20" s="169"/>
      <c r="M20" s="362"/>
      <c r="N20" s="363"/>
    </row>
    <row r="21" spans="1:14" ht="32.25" customHeight="1" x14ac:dyDescent="0.25">
      <c r="A21" s="349"/>
      <c r="B21" s="349"/>
      <c r="C21" s="367" t="s">
        <v>298</v>
      </c>
      <c r="D21" s="368"/>
      <c r="E21" s="369"/>
      <c r="F21" s="134" t="s">
        <v>281</v>
      </c>
      <c r="G21" s="134">
        <v>9.9129999999999996E-2</v>
      </c>
      <c r="H21" s="169"/>
      <c r="I21" s="356"/>
      <c r="J21" s="357"/>
      <c r="L21" s="169"/>
      <c r="M21" s="362"/>
      <c r="N21" s="363"/>
    </row>
    <row r="22" spans="1:14" ht="29.25" customHeight="1" x14ac:dyDescent="0.25">
      <c r="A22" s="349"/>
      <c r="B22" s="349"/>
      <c r="C22" s="366" t="s">
        <v>299</v>
      </c>
      <c r="D22" s="366"/>
      <c r="E22" s="366"/>
      <c r="F22" s="134" t="s">
        <v>285</v>
      </c>
      <c r="G22" s="134">
        <v>1E-3</v>
      </c>
      <c r="H22" s="169"/>
      <c r="I22" s="356"/>
      <c r="J22" s="357"/>
      <c r="L22" s="169"/>
      <c r="M22" s="362"/>
      <c r="N22" s="363"/>
    </row>
    <row r="23" spans="1:14" ht="19.5" customHeight="1" x14ac:dyDescent="0.25">
      <c r="A23" s="349"/>
      <c r="B23" s="349"/>
      <c r="C23" s="366" t="s">
        <v>300</v>
      </c>
      <c r="D23" s="366"/>
      <c r="E23" s="366"/>
      <c r="F23" s="134" t="s">
        <v>278</v>
      </c>
      <c r="G23" s="134">
        <v>1.4999999999999999E-2</v>
      </c>
      <c r="H23" s="169"/>
      <c r="I23" s="356"/>
      <c r="J23" s="357"/>
      <c r="L23" s="169"/>
      <c r="M23" s="362"/>
      <c r="N23" s="363"/>
    </row>
    <row r="24" spans="1:14" ht="30" customHeight="1" x14ac:dyDescent="0.25">
      <c r="A24" s="345">
        <v>3</v>
      </c>
      <c r="B24" s="345" t="s">
        <v>212</v>
      </c>
      <c r="C24" s="351" t="s">
        <v>301</v>
      </c>
      <c r="D24" s="352"/>
      <c r="E24" s="352"/>
      <c r="F24" s="352"/>
      <c r="G24" s="353"/>
      <c r="H24" s="168" t="s">
        <v>206</v>
      </c>
      <c r="I24" s="354">
        <v>1</v>
      </c>
      <c r="J24" s="355"/>
      <c r="L24" s="168">
        <v>6718</v>
      </c>
      <c r="M24" s="360">
        <f>I24*L24</f>
        <v>6718</v>
      </c>
      <c r="N24" s="361"/>
    </row>
    <row r="25" spans="1:14" ht="22.5" customHeight="1" x14ac:dyDescent="0.25">
      <c r="A25" s="349"/>
      <c r="B25" s="349"/>
      <c r="C25" s="366" t="s">
        <v>300</v>
      </c>
      <c r="D25" s="366"/>
      <c r="E25" s="366"/>
      <c r="F25" s="134" t="s">
        <v>278</v>
      </c>
      <c r="G25" s="134">
        <v>1.4999999999999999E-2</v>
      </c>
      <c r="H25" s="169"/>
      <c r="I25" s="356"/>
      <c r="J25" s="357"/>
      <c r="L25" s="169"/>
      <c r="M25" s="362"/>
      <c r="N25" s="363"/>
    </row>
    <row r="26" spans="1:14" ht="15.75" customHeight="1" x14ac:dyDescent="0.25">
      <c r="A26" s="349"/>
      <c r="B26" s="349"/>
      <c r="C26" s="366" t="s">
        <v>280</v>
      </c>
      <c r="D26" s="366"/>
      <c r="E26" s="366"/>
      <c r="F26" s="134" t="s">
        <v>281</v>
      </c>
      <c r="G26" s="134">
        <v>0.03</v>
      </c>
      <c r="H26" s="169"/>
      <c r="I26" s="356"/>
      <c r="J26" s="357"/>
      <c r="L26" s="169"/>
      <c r="M26" s="362"/>
      <c r="N26" s="363"/>
    </row>
    <row r="27" spans="1:14" ht="25.5" customHeight="1" x14ac:dyDescent="0.25">
      <c r="A27" s="349"/>
      <c r="B27" s="349"/>
      <c r="C27" s="366" t="s">
        <v>283</v>
      </c>
      <c r="D27" s="366"/>
      <c r="E27" s="366"/>
      <c r="F27" s="134" t="s">
        <v>281</v>
      </c>
      <c r="G27" s="134">
        <v>0.03</v>
      </c>
      <c r="H27" s="169"/>
      <c r="I27" s="356"/>
      <c r="J27" s="357"/>
      <c r="L27" s="169"/>
      <c r="M27" s="362"/>
      <c r="N27" s="363"/>
    </row>
    <row r="28" spans="1:14" ht="41.25" customHeight="1" x14ac:dyDescent="0.25">
      <c r="A28" s="349"/>
      <c r="B28" s="349"/>
      <c r="C28" s="366" t="s">
        <v>302</v>
      </c>
      <c r="D28" s="366"/>
      <c r="E28" s="366"/>
      <c r="F28" s="134" t="s">
        <v>285</v>
      </c>
      <c r="G28" s="134">
        <v>1E-3</v>
      </c>
      <c r="H28" s="169"/>
      <c r="I28" s="356"/>
      <c r="J28" s="357"/>
      <c r="L28" s="169"/>
      <c r="M28" s="362"/>
      <c r="N28" s="363"/>
    </row>
    <row r="29" spans="1:14" ht="15.75" customHeight="1" x14ac:dyDescent="0.25">
      <c r="A29" s="349"/>
      <c r="B29" s="349"/>
      <c r="C29" s="366" t="s">
        <v>303</v>
      </c>
      <c r="D29" s="366"/>
      <c r="E29" s="366"/>
      <c r="F29" s="134" t="s">
        <v>288</v>
      </c>
      <c r="G29" s="134">
        <v>1E-3</v>
      </c>
      <c r="H29" s="169"/>
      <c r="I29" s="356"/>
      <c r="J29" s="357"/>
      <c r="L29" s="169"/>
      <c r="M29" s="362"/>
      <c r="N29" s="363"/>
    </row>
    <row r="30" spans="1:14" ht="15.75" customHeight="1" x14ac:dyDescent="0.25">
      <c r="A30" s="349"/>
      <c r="B30" s="349"/>
      <c r="C30" s="366" t="s">
        <v>289</v>
      </c>
      <c r="D30" s="366"/>
      <c r="E30" s="366"/>
      <c r="F30" s="134" t="s">
        <v>233</v>
      </c>
      <c r="G30" s="134">
        <v>0.11</v>
      </c>
      <c r="H30" s="169"/>
      <c r="I30" s="356"/>
      <c r="J30" s="357"/>
      <c r="L30" s="169"/>
      <c r="M30" s="362"/>
      <c r="N30" s="363"/>
    </row>
    <row r="31" spans="1:14" ht="25.5" customHeight="1" x14ac:dyDescent="0.25">
      <c r="A31" s="349"/>
      <c r="B31" s="349"/>
      <c r="C31" s="366" t="s">
        <v>290</v>
      </c>
      <c r="D31" s="366"/>
      <c r="E31" s="366"/>
      <c r="F31" s="134" t="s">
        <v>285</v>
      </c>
      <c r="G31" s="134">
        <v>1E-3</v>
      </c>
      <c r="H31" s="169"/>
      <c r="I31" s="356"/>
      <c r="J31" s="357"/>
      <c r="L31" s="169"/>
      <c r="M31" s="362"/>
      <c r="N31" s="363"/>
    </row>
    <row r="32" spans="1:14" ht="18.75" customHeight="1" x14ac:dyDescent="0.25">
      <c r="A32" s="350"/>
      <c r="B32" s="350"/>
      <c r="C32" s="366" t="s">
        <v>291</v>
      </c>
      <c r="D32" s="366"/>
      <c r="E32" s="366"/>
      <c r="F32" s="134" t="s">
        <v>206</v>
      </c>
      <c r="G32" s="134">
        <v>1.1499999999999999</v>
      </c>
      <c r="H32" s="170"/>
      <c r="I32" s="358"/>
      <c r="J32" s="359"/>
      <c r="L32" s="170"/>
      <c r="M32" s="364"/>
      <c r="N32" s="365"/>
    </row>
    <row r="33" spans="1:14" ht="31.5" customHeight="1" x14ac:dyDescent="0.25">
      <c r="A33" s="345">
        <v>4</v>
      </c>
      <c r="B33" s="345" t="s">
        <v>214</v>
      </c>
      <c r="C33" s="351" t="s">
        <v>304</v>
      </c>
      <c r="D33" s="352"/>
      <c r="E33" s="352"/>
      <c r="F33" s="352"/>
      <c r="G33" s="353"/>
      <c r="H33" s="168" t="s">
        <v>206</v>
      </c>
      <c r="I33" s="354">
        <v>1</v>
      </c>
      <c r="J33" s="355"/>
      <c r="L33" s="168">
        <v>5735</v>
      </c>
      <c r="M33" s="360">
        <f>I33*L33</f>
        <v>5735</v>
      </c>
      <c r="N33" s="361"/>
    </row>
    <row r="34" spans="1:14" ht="23.25" customHeight="1" x14ac:dyDescent="0.25">
      <c r="A34" s="349"/>
      <c r="B34" s="349"/>
      <c r="C34" s="366" t="s">
        <v>300</v>
      </c>
      <c r="D34" s="366"/>
      <c r="E34" s="366"/>
      <c r="F34" s="134" t="s">
        <v>278</v>
      </c>
      <c r="G34" s="134" t="s">
        <v>279</v>
      </c>
      <c r="H34" s="169"/>
      <c r="I34" s="356"/>
      <c r="J34" s="357"/>
      <c r="L34" s="169"/>
      <c r="M34" s="362"/>
      <c r="N34" s="363"/>
    </row>
    <row r="35" spans="1:14" ht="15.75" customHeight="1" x14ac:dyDescent="0.25">
      <c r="A35" s="349"/>
      <c r="B35" s="349"/>
      <c r="C35" s="366" t="s">
        <v>280</v>
      </c>
      <c r="D35" s="366"/>
      <c r="E35" s="366"/>
      <c r="F35" s="134" t="s">
        <v>281</v>
      </c>
      <c r="G35" s="134">
        <v>0.03</v>
      </c>
      <c r="H35" s="169"/>
      <c r="I35" s="356"/>
      <c r="J35" s="357"/>
      <c r="L35" s="169"/>
      <c r="M35" s="362"/>
      <c r="N35" s="363"/>
    </row>
    <row r="36" spans="1:14" ht="25.5" customHeight="1" x14ac:dyDescent="0.25">
      <c r="A36" s="349"/>
      <c r="B36" s="349"/>
      <c r="C36" s="366" t="s">
        <v>283</v>
      </c>
      <c r="D36" s="366"/>
      <c r="E36" s="366"/>
      <c r="F36" s="134" t="s">
        <v>281</v>
      </c>
      <c r="G36" s="134">
        <v>0.03</v>
      </c>
      <c r="H36" s="169"/>
      <c r="I36" s="356"/>
      <c r="J36" s="357"/>
      <c r="L36" s="169"/>
      <c r="M36" s="362"/>
      <c r="N36" s="363"/>
    </row>
    <row r="37" spans="1:14" ht="15.75" customHeight="1" x14ac:dyDescent="0.25">
      <c r="A37" s="349"/>
      <c r="B37" s="349"/>
      <c r="C37" s="366" t="s">
        <v>303</v>
      </c>
      <c r="D37" s="366"/>
      <c r="E37" s="366"/>
      <c r="F37" s="134" t="s">
        <v>288</v>
      </c>
      <c r="G37" s="134" t="s">
        <v>286</v>
      </c>
      <c r="H37" s="169"/>
      <c r="I37" s="356"/>
      <c r="J37" s="357"/>
      <c r="L37" s="169"/>
      <c r="M37" s="362"/>
      <c r="N37" s="363"/>
    </row>
    <row r="38" spans="1:14" ht="15" customHeight="1" x14ac:dyDescent="0.25">
      <c r="A38" s="349"/>
      <c r="B38" s="349"/>
      <c r="C38" s="366" t="s">
        <v>289</v>
      </c>
      <c r="D38" s="366"/>
      <c r="E38" s="366"/>
      <c r="F38" s="134" t="s">
        <v>233</v>
      </c>
      <c r="G38" s="134">
        <v>0.11</v>
      </c>
      <c r="H38" s="169"/>
      <c r="I38" s="356"/>
      <c r="J38" s="357"/>
      <c r="L38" s="169"/>
      <c r="M38" s="362"/>
      <c r="N38" s="363"/>
    </row>
    <row r="39" spans="1:14" ht="25.5" customHeight="1" x14ac:dyDescent="0.25">
      <c r="A39" s="350"/>
      <c r="B39" s="350"/>
      <c r="C39" s="366" t="s">
        <v>290</v>
      </c>
      <c r="D39" s="366"/>
      <c r="E39" s="366"/>
      <c r="F39" s="134" t="s">
        <v>285</v>
      </c>
      <c r="G39" s="134" t="s">
        <v>286</v>
      </c>
      <c r="H39" s="170"/>
      <c r="I39" s="358"/>
      <c r="J39" s="359"/>
      <c r="L39" s="170"/>
      <c r="M39" s="364"/>
      <c r="N39" s="365"/>
    </row>
    <row r="40" spans="1:14" ht="32.25" customHeight="1" x14ac:dyDescent="0.25">
      <c r="A40" s="350">
        <v>5</v>
      </c>
      <c r="B40" s="350" t="s">
        <v>216</v>
      </c>
      <c r="C40" s="371" t="s">
        <v>305</v>
      </c>
      <c r="D40" s="371"/>
      <c r="E40" s="371"/>
      <c r="F40" s="371"/>
      <c r="G40" s="371"/>
      <c r="H40" s="170" t="s">
        <v>206</v>
      </c>
      <c r="I40" s="354">
        <v>1</v>
      </c>
      <c r="J40" s="355"/>
      <c r="L40" s="170">
        <v>3994</v>
      </c>
      <c r="M40" s="360">
        <f>I40*L40</f>
        <v>3994</v>
      </c>
      <c r="N40" s="361"/>
    </row>
    <row r="41" spans="1:14" ht="12.75" customHeight="1" x14ac:dyDescent="0.25">
      <c r="A41" s="370"/>
      <c r="B41" s="370"/>
      <c r="C41" s="367" t="s">
        <v>300</v>
      </c>
      <c r="D41" s="368"/>
      <c r="E41" s="369"/>
      <c r="F41" s="134" t="s">
        <v>306</v>
      </c>
      <c r="G41" s="134">
        <v>1.4999999999999999E-2</v>
      </c>
      <c r="H41" s="167"/>
      <c r="I41" s="356"/>
      <c r="J41" s="357"/>
      <c r="L41" s="167"/>
      <c r="M41" s="362"/>
      <c r="N41" s="363"/>
    </row>
    <row r="42" spans="1:14" ht="15.75" customHeight="1" x14ac:dyDescent="0.25">
      <c r="A42" s="370"/>
      <c r="B42" s="370"/>
      <c r="C42" s="367" t="s">
        <v>280</v>
      </c>
      <c r="D42" s="368"/>
      <c r="E42" s="369"/>
      <c r="F42" s="134" t="s">
        <v>281</v>
      </c>
      <c r="G42" s="134">
        <v>0.03</v>
      </c>
      <c r="H42" s="167"/>
      <c r="I42" s="356"/>
      <c r="J42" s="357"/>
      <c r="L42" s="167"/>
      <c r="M42" s="362"/>
      <c r="N42" s="363"/>
    </row>
    <row r="43" spans="1:14" ht="25.5" customHeight="1" x14ac:dyDescent="0.25">
      <c r="A43" s="370"/>
      <c r="B43" s="370"/>
      <c r="C43" s="366" t="s">
        <v>283</v>
      </c>
      <c r="D43" s="366"/>
      <c r="E43" s="366"/>
      <c r="F43" s="134" t="s">
        <v>281</v>
      </c>
      <c r="G43" s="134">
        <v>0.03</v>
      </c>
      <c r="H43" s="167"/>
      <c r="I43" s="356"/>
      <c r="J43" s="357"/>
      <c r="L43" s="167"/>
      <c r="M43" s="362"/>
      <c r="N43" s="363"/>
    </row>
    <row r="44" spans="1:14" ht="23.25" customHeight="1" x14ac:dyDescent="0.25">
      <c r="A44" s="370"/>
      <c r="B44" s="370"/>
      <c r="C44" s="367" t="s">
        <v>307</v>
      </c>
      <c r="D44" s="368"/>
      <c r="E44" s="369"/>
      <c r="F44" s="134" t="s">
        <v>308</v>
      </c>
      <c r="G44" s="134">
        <v>1E-3</v>
      </c>
      <c r="H44" s="167"/>
      <c r="I44" s="356"/>
      <c r="J44" s="357"/>
      <c r="L44" s="167"/>
      <c r="M44" s="362"/>
      <c r="N44" s="363"/>
    </row>
    <row r="45" spans="1:14" ht="15.75" customHeight="1" x14ac:dyDescent="0.25">
      <c r="A45" s="370"/>
      <c r="B45" s="370"/>
      <c r="C45" s="367" t="s">
        <v>296</v>
      </c>
      <c r="D45" s="368"/>
      <c r="E45" s="369"/>
      <c r="F45" s="134" t="s">
        <v>281</v>
      </c>
      <c r="G45" s="134">
        <v>5.9999999999999995E-4</v>
      </c>
      <c r="H45" s="167"/>
      <c r="I45" s="356"/>
      <c r="J45" s="357"/>
      <c r="L45" s="167"/>
      <c r="M45" s="362"/>
      <c r="N45" s="363"/>
    </row>
    <row r="46" spans="1:14" ht="32.25" customHeight="1" x14ac:dyDescent="0.25">
      <c r="A46" s="370"/>
      <c r="B46" s="370"/>
      <c r="C46" s="367" t="s">
        <v>297</v>
      </c>
      <c r="D46" s="368"/>
      <c r="E46" s="369"/>
      <c r="F46" s="134" t="s">
        <v>308</v>
      </c>
      <c r="G46" s="134">
        <v>1E-3</v>
      </c>
      <c r="H46" s="167"/>
      <c r="I46" s="356"/>
      <c r="J46" s="357"/>
      <c r="L46" s="167"/>
      <c r="M46" s="362"/>
      <c r="N46" s="363"/>
    </row>
    <row r="47" spans="1:14" ht="20.25" customHeight="1" x14ac:dyDescent="0.25">
      <c r="A47" s="370"/>
      <c r="B47" s="370"/>
      <c r="C47" s="367" t="s">
        <v>298</v>
      </c>
      <c r="D47" s="368"/>
      <c r="E47" s="369"/>
      <c r="F47" s="134" t="s">
        <v>281</v>
      </c>
      <c r="G47" s="134">
        <v>9.9129999999999996E-2</v>
      </c>
      <c r="H47" s="167"/>
      <c r="I47" s="356"/>
      <c r="J47" s="357"/>
      <c r="L47" s="167"/>
      <c r="M47" s="362"/>
      <c r="N47" s="363"/>
    </row>
    <row r="48" spans="1:14" ht="33.75" customHeight="1" x14ac:dyDescent="0.25">
      <c r="A48" s="370"/>
      <c r="B48" s="370"/>
      <c r="C48" s="367" t="s">
        <v>299</v>
      </c>
      <c r="D48" s="368"/>
      <c r="E48" s="369"/>
      <c r="F48" s="134" t="s">
        <v>308</v>
      </c>
      <c r="G48" s="134">
        <v>1E-3</v>
      </c>
      <c r="H48" s="167"/>
      <c r="I48" s="358"/>
      <c r="J48" s="359"/>
      <c r="L48" s="167"/>
      <c r="M48" s="364"/>
      <c r="N48" s="365"/>
    </row>
    <row r="49" spans="1:14" ht="32.25" customHeight="1" x14ac:dyDescent="0.25">
      <c r="A49" s="350">
        <v>6</v>
      </c>
      <c r="B49" s="350" t="s">
        <v>218</v>
      </c>
      <c r="C49" s="371" t="s">
        <v>309</v>
      </c>
      <c r="D49" s="371"/>
      <c r="E49" s="371"/>
      <c r="F49" s="371"/>
      <c r="G49" s="371"/>
      <c r="H49" s="170" t="s">
        <v>206</v>
      </c>
      <c r="I49" s="354">
        <v>1</v>
      </c>
      <c r="J49" s="355"/>
      <c r="L49" s="170">
        <v>4252</v>
      </c>
      <c r="M49" s="360">
        <f>I49*L49</f>
        <v>4252</v>
      </c>
      <c r="N49" s="361"/>
    </row>
    <row r="50" spans="1:14" ht="12.75" customHeight="1" x14ac:dyDescent="0.25">
      <c r="A50" s="370"/>
      <c r="B50" s="370"/>
      <c r="C50" s="367" t="s">
        <v>300</v>
      </c>
      <c r="D50" s="368"/>
      <c r="E50" s="369"/>
      <c r="F50" s="134" t="s">
        <v>306</v>
      </c>
      <c r="G50" s="134">
        <v>1.4999999999999999E-2</v>
      </c>
      <c r="H50" s="167"/>
      <c r="I50" s="356"/>
      <c r="J50" s="357"/>
      <c r="L50" s="167"/>
      <c r="M50" s="362"/>
      <c r="N50" s="363"/>
    </row>
    <row r="51" spans="1:14" ht="15.75" customHeight="1" x14ac:dyDescent="0.25">
      <c r="A51" s="370"/>
      <c r="B51" s="370"/>
      <c r="C51" s="367" t="s">
        <v>280</v>
      </c>
      <c r="D51" s="368"/>
      <c r="E51" s="369"/>
      <c r="F51" s="134" t="s">
        <v>281</v>
      </c>
      <c r="G51" s="134">
        <v>0.03</v>
      </c>
      <c r="H51" s="167"/>
      <c r="I51" s="356"/>
      <c r="J51" s="357"/>
      <c r="L51" s="167"/>
      <c r="M51" s="362"/>
      <c r="N51" s="363"/>
    </row>
    <row r="52" spans="1:14" ht="25.5" customHeight="1" x14ac:dyDescent="0.25">
      <c r="A52" s="370"/>
      <c r="B52" s="370"/>
      <c r="C52" s="366" t="s">
        <v>283</v>
      </c>
      <c r="D52" s="366"/>
      <c r="E52" s="366"/>
      <c r="F52" s="134" t="s">
        <v>281</v>
      </c>
      <c r="G52" s="134">
        <v>0.03</v>
      </c>
      <c r="H52" s="167"/>
      <c r="I52" s="356"/>
      <c r="J52" s="357"/>
      <c r="L52" s="167"/>
      <c r="M52" s="362"/>
      <c r="N52" s="363"/>
    </row>
    <row r="53" spans="1:14" ht="45.75" customHeight="1" x14ac:dyDescent="0.25">
      <c r="A53" s="370"/>
      <c r="B53" s="370"/>
      <c r="C53" s="367" t="s">
        <v>284</v>
      </c>
      <c r="D53" s="368"/>
      <c r="E53" s="369"/>
      <c r="F53" s="134" t="s">
        <v>308</v>
      </c>
      <c r="G53" s="134">
        <v>1E-3</v>
      </c>
      <c r="H53" s="167"/>
      <c r="I53" s="356"/>
      <c r="J53" s="357"/>
      <c r="L53" s="167"/>
      <c r="M53" s="362"/>
      <c r="N53" s="363"/>
    </row>
    <row r="54" spans="1:14" ht="15.75" customHeight="1" x14ac:dyDescent="0.25">
      <c r="A54" s="370"/>
      <c r="B54" s="370"/>
      <c r="C54" s="367" t="s">
        <v>296</v>
      </c>
      <c r="D54" s="368"/>
      <c r="E54" s="369"/>
      <c r="F54" s="134" t="s">
        <v>281</v>
      </c>
      <c r="G54" s="134">
        <v>5.9999999999999995E-4</v>
      </c>
      <c r="H54" s="167"/>
      <c r="I54" s="356"/>
      <c r="J54" s="357"/>
      <c r="L54" s="167"/>
      <c r="M54" s="362"/>
      <c r="N54" s="363"/>
    </row>
    <row r="55" spans="1:14" ht="32.25" customHeight="1" x14ac:dyDescent="0.25">
      <c r="A55" s="370"/>
      <c r="B55" s="370"/>
      <c r="C55" s="367" t="s">
        <v>297</v>
      </c>
      <c r="D55" s="368"/>
      <c r="E55" s="369"/>
      <c r="F55" s="134" t="s">
        <v>308</v>
      </c>
      <c r="G55" s="134">
        <v>1E-3</v>
      </c>
      <c r="H55" s="167"/>
      <c r="I55" s="356"/>
      <c r="J55" s="357"/>
      <c r="L55" s="167"/>
      <c r="M55" s="362"/>
      <c r="N55" s="363"/>
    </row>
    <row r="56" spans="1:14" ht="22.5" customHeight="1" x14ac:dyDescent="0.25">
      <c r="A56" s="370"/>
      <c r="B56" s="370"/>
      <c r="C56" s="367" t="s">
        <v>298</v>
      </c>
      <c r="D56" s="368"/>
      <c r="E56" s="369"/>
      <c r="F56" s="134" t="s">
        <v>281</v>
      </c>
      <c r="G56" s="134">
        <v>9.9129999999999996E-2</v>
      </c>
      <c r="H56" s="167"/>
      <c r="I56" s="356"/>
      <c r="J56" s="357"/>
      <c r="L56" s="167"/>
      <c r="M56" s="362"/>
      <c r="N56" s="363"/>
    </row>
    <row r="57" spans="1:14" ht="33.75" customHeight="1" x14ac:dyDescent="0.25">
      <c r="A57" s="370"/>
      <c r="B57" s="370"/>
      <c r="C57" s="367" t="s">
        <v>299</v>
      </c>
      <c r="D57" s="368"/>
      <c r="E57" s="369"/>
      <c r="F57" s="134" t="s">
        <v>308</v>
      </c>
      <c r="G57" s="134">
        <v>1E-3</v>
      </c>
      <c r="H57" s="167"/>
      <c r="I57" s="358"/>
      <c r="J57" s="359"/>
      <c r="L57" s="167"/>
      <c r="M57" s="364"/>
      <c r="N57" s="365"/>
    </row>
    <row r="58" spans="1:14" ht="32.25" customHeight="1" x14ac:dyDescent="0.25">
      <c r="A58" s="345">
        <v>7</v>
      </c>
      <c r="B58" s="345" t="s">
        <v>220</v>
      </c>
      <c r="C58" s="371" t="s">
        <v>310</v>
      </c>
      <c r="D58" s="371"/>
      <c r="E58" s="371"/>
      <c r="F58" s="371"/>
      <c r="G58" s="371"/>
      <c r="H58" s="168" t="s">
        <v>206</v>
      </c>
      <c r="I58" s="354">
        <v>1</v>
      </c>
      <c r="J58" s="355"/>
      <c r="L58" s="168">
        <v>4663</v>
      </c>
      <c r="M58" s="360">
        <f>I58*L58</f>
        <v>4663</v>
      </c>
      <c r="N58" s="361"/>
    </row>
    <row r="59" spans="1:14" ht="12.75" customHeight="1" x14ac:dyDescent="0.25">
      <c r="A59" s="349"/>
      <c r="B59" s="349"/>
      <c r="C59" s="367" t="s">
        <v>300</v>
      </c>
      <c r="D59" s="368"/>
      <c r="E59" s="369"/>
      <c r="F59" s="134" t="s">
        <v>306</v>
      </c>
      <c r="G59" s="134">
        <v>1.4999999999999999E-2</v>
      </c>
      <c r="H59" s="169"/>
      <c r="I59" s="356"/>
      <c r="J59" s="357"/>
      <c r="L59" s="169"/>
      <c r="M59" s="362"/>
      <c r="N59" s="363"/>
    </row>
    <row r="60" spans="1:14" ht="15.75" customHeight="1" x14ac:dyDescent="0.25">
      <c r="A60" s="349"/>
      <c r="B60" s="349"/>
      <c r="C60" s="367" t="s">
        <v>280</v>
      </c>
      <c r="D60" s="368"/>
      <c r="E60" s="369"/>
      <c r="F60" s="134" t="s">
        <v>281</v>
      </c>
      <c r="G60" s="134">
        <v>0.03</v>
      </c>
      <c r="H60" s="169"/>
      <c r="I60" s="356"/>
      <c r="J60" s="357"/>
      <c r="L60" s="169"/>
      <c r="M60" s="362"/>
      <c r="N60" s="363"/>
    </row>
    <row r="61" spans="1:14" ht="25.5" customHeight="1" x14ac:dyDescent="0.25">
      <c r="A61" s="349"/>
      <c r="B61" s="349"/>
      <c r="C61" s="366" t="s">
        <v>283</v>
      </c>
      <c r="D61" s="366"/>
      <c r="E61" s="366"/>
      <c r="F61" s="134" t="s">
        <v>281</v>
      </c>
      <c r="G61" s="134">
        <v>0.03</v>
      </c>
      <c r="H61" s="169"/>
      <c r="I61" s="356"/>
      <c r="J61" s="357"/>
      <c r="L61" s="169"/>
      <c r="M61" s="362"/>
      <c r="N61" s="363"/>
    </row>
    <row r="62" spans="1:14" ht="31.5" customHeight="1" x14ac:dyDescent="0.25">
      <c r="A62" s="349"/>
      <c r="B62" s="349"/>
      <c r="C62" s="367" t="s">
        <v>311</v>
      </c>
      <c r="D62" s="368"/>
      <c r="E62" s="369"/>
      <c r="F62" s="134" t="s">
        <v>312</v>
      </c>
      <c r="G62" s="134">
        <v>0.01</v>
      </c>
      <c r="H62" s="169"/>
      <c r="I62" s="356"/>
      <c r="J62" s="357"/>
      <c r="L62" s="169"/>
      <c r="M62" s="362"/>
      <c r="N62" s="363"/>
    </row>
    <row r="63" spans="1:14" ht="15.75" customHeight="1" x14ac:dyDescent="0.25">
      <c r="A63" s="349"/>
      <c r="B63" s="349"/>
      <c r="C63" s="367" t="s">
        <v>296</v>
      </c>
      <c r="D63" s="368"/>
      <c r="E63" s="369"/>
      <c r="F63" s="134" t="s">
        <v>281</v>
      </c>
      <c r="G63" s="134">
        <v>5.9999999999999995E-4</v>
      </c>
      <c r="H63" s="169"/>
      <c r="I63" s="356"/>
      <c r="J63" s="357"/>
      <c r="L63" s="169"/>
      <c r="M63" s="362"/>
      <c r="N63" s="363"/>
    </row>
    <row r="64" spans="1:14" ht="32.25" customHeight="1" x14ac:dyDescent="0.25">
      <c r="A64" s="349"/>
      <c r="B64" s="349"/>
      <c r="C64" s="367" t="s">
        <v>313</v>
      </c>
      <c r="D64" s="368"/>
      <c r="E64" s="369"/>
      <c r="F64" s="134" t="s">
        <v>308</v>
      </c>
      <c r="G64" s="134">
        <v>1E-3</v>
      </c>
      <c r="H64" s="169"/>
      <c r="I64" s="356"/>
      <c r="J64" s="357"/>
      <c r="L64" s="169"/>
      <c r="M64" s="362"/>
      <c r="N64" s="363"/>
    </row>
    <row r="65" spans="1:14" ht="21" customHeight="1" x14ac:dyDescent="0.25">
      <c r="A65" s="350"/>
      <c r="B65" s="350"/>
      <c r="C65" s="367" t="s">
        <v>314</v>
      </c>
      <c r="D65" s="368"/>
      <c r="E65" s="368"/>
      <c r="F65" s="134" t="s">
        <v>281</v>
      </c>
      <c r="G65" s="135">
        <v>7.1400000000000005E-2</v>
      </c>
      <c r="H65" s="170"/>
      <c r="I65" s="358"/>
      <c r="J65" s="359"/>
      <c r="L65" s="170"/>
      <c r="M65" s="364"/>
      <c r="N65" s="365"/>
    </row>
    <row r="66" spans="1:14" ht="15.75" customHeight="1" x14ac:dyDescent="0.25">
      <c r="A66" s="345">
        <v>8</v>
      </c>
      <c r="B66" s="345" t="s">
        <v>223</v>
      </c>
      <c r="C66" s="351" t="s">
        <v>315</v>
      </c>
      <c r="D66" s="352"/>
      <c r="E66" s="352"/>
      <c r="F66" s="352"/>
      <c r="G66" s="353"/>
      <c r="H66" s="168" t="s">
        <v>222</v>
      </c>
      <c r="I66" s="354">
        <v>1</v>
      </c>
      <c r="J66" s="355"/>
      <c r="L66" s="168">
        <v>2121</v>
      </c>
      <c r="M66" s="360">
        <f>I66*L66</f>
        <v>2121</v>
      </c>
      <c r="N66" s="361"/>
    </row>
    <row r="67" spans="1:14" ht="15.75" customHeight="1" x14ac:dyDescent="0.25">
      <c r="A67" s="349"/>
      <c r="B67" s="349"/>
      <c r="C67" s="372" t="s">
        <v>316</v>
      </c>
      <c r="D67" s="372"/>
      <c r="E67" s="372"/>
      <c r="F67" s="136" t="s">
        <v>306</v>
      </c>
      <c r="G67" s="136">
        <v>0.01</v>
      </c>
      <c r="H67" s="169"/>
      <c r="I67" s="356"/>
      <c r="J67" s="357"/>
      <c r="L67" s="169"/>
      <c r="M67" s="362"/>
      <c r="N67" s="363"/>
    </row>
    <row r="68" spans="1:14" ht="15.75" customHeight="1" x14ac:dyDescent="0.25">
      <c r="A68" s="350"/>
      <c r="B68" s="350"/>
      <c r="C68" s="372" t="s">
        <v>317</v>
      </c>
      <c r="D68" s="372"/>
      <c r="E68" s="372"/>
      <c r="F68" s="136" t="s">
        <v>105</v>
      </c>
      <c r="G68" s="136">
        <v>1</v>
      </c>
      <c r="H68" s="169"/>
      <c r="I68" s="356"/>
      <c r="J68" s="357"/>
      <c r="L68" s="169"/>
      <c r="M68" s="362"/>
      <c r="N68" s="363"/>
    </row>
    <row r="69" spans="1:14" ht="15.75" customHeight="1" x14ac:dyDescent="0.25">
      <c r="A69" s="345">
        <v>9</v>
      </c>
      <c r="B69" s="345" t="s">
        <v>318</v>
      </c>
      <c r="C69" s="351" t="s">
        <v>319</v>
      </c>
      <c r="D69" s="352"/>
      <c r="E69" s="352"/>
      <c r="F69" s="352"/>
      <c r="G69" s="353"/>
      <c r="H69" s="168" t="s">
        <v>222</v>
      </c>
      <c r="I69" s="354">
        <v>1</v>
      </c>
      <c r="J69" s="355"/>
      <c r="L69" s="168">
        <v>3318</v>
      </c>
      <c r="M69" s="360">
        <f>I69*L69</f>
        <v>3318</v>
      </c>
      <c r="N69" s="361"/>
    </row>
    <row r="70" spans="1:14" ht="15.75" customHeight="1" x14ac:dyDescent="0.25">
      <c r="A70" s="349"/>
      <c r="B70" s="349"/>
      <c r="C70" s="372" t="s">
        <v>320</v>
      </c>
      <c r="D70" s="372"/>
      <c r="E70" s="372"/>
      <c r="F70" s="136" t="s">
        <v>306</v>
      </c>
      <c r="G70" s="136">
        <v>0.01</v>
      </c>
      <c r="H70" s="169"/>
      <c r="I70" s="356"/>
      <c r="J70" s="357"/>
      <c r="L70" s="169"/>
      <c r="M70" s="362"/>
      <c r="N70" s="363"/>
    </row>
    <row r="71" spans="1:14" ht="15.75" customHeight="1" x14ac:dyDescent="0.25">
      <c r="A71" s="349"/>
      <c r="B71" s="349"/>
      <c r="C71" s="372" t="s">
        <v>316</v>
      </c>
      <c r="D71" s="372"/>
      <c r="E71" s="372"/>
      <c r="F71" s="136" t="s">
        <v>306</v>
      </c>
      <c r="G71" s="136">
        <v>0.01</v>
      </c>
      <c r="H71" s="169"/>
      <c r="I71" s="356"/>
      <c r="J71" s="357"/>
      <c r="L71" s="169"/>
      <c r="M71" s="362"/>
      <c r="N71" s="363"/>
    </row>
    <row r="72" spans="1:14" ht="15.75" customHeight="1" x14ac:dyDescent="0.25">
      <c r="A72" s="349"/>
      <c r="B72" s="349"/>
      <c r="C72" s="372" t="s">
        <v>317</v>
      </c>
      <c r="D72" s="372"/>
      <c r="E72" s="372"/>
      <c r="F72" s="136" t="s">
        <v>105</v>
      </c>
      <c r="G72" s="136">
        <v>1</v>
      </c>
      <c r="H72" s="169"/>
      <c r="I72" s="356"/>
      <c r="J72" s="357"/>
      <c r="L72" s="169"/>
      <c r="M72" s="362"/>
      <c r="N72" s="363"/>
    </row>
    <row r="73" spans="1:14" ht="27" customHeight="1" x14ac:dyDescent="0.25">
      <c r="A73" s="345">
        <v>10</v>
      </c>
      <c r="B73" s="345" t="s">
        <v>227</v>
      </c>
      <c r="C73" s="351" t="s">
        <v>321</v>
      </c>
      <c r="D73" s="352"/>
      <c r="E73" s="352"/>
      <c r="F73" s="352"/>
      <c r="G73" s="353"/>
      <c r="H73" s="168" t="s">
        <v>222</v>
      </c>
      <c r="I73" s="354">
        <v>1</v>
      </c>
      <c r="J73" s="355"/>
      <c r="L73" s="168">
        <v>1614</v>
      </c>
      <c r="M73" s="360">
        <f>I73*L73</f>
        <v>1614</v>
      </c>
      <c r="N73" s="361"/>
    </row>
    <row r="74" spans="1:14" ht="15.75" customHeight="1" x14ac:dyDescent="0.25">
      <c r="A74" s="349"/>
      <c r="B74" s="349"/>
      <c r="C74" s="372" t="s">
        <v>316</v>
      </c>
      <c r="D74" s="372"/>
      <c r="E74" s="372"/>
      <c r="F74" s="136" t="s">
        <v>306</v>
      </c>
      <c r="G74" s="136">
        <v>0.01</v>
      </c>
      <c r="H74" s="169"/>
      <c r="I74" s="356"/>
      <c r="J74" s="357"/>
      <c r="L74" s="169"/>
      <c r="M74" s="362"/>
      <c r="N74" s="363"/>
    </row>
    <row r="75" spans="1:14" ht="15.75" customHeight="1" x14ac:dyDescent="0.25">
      <c r="A75" s="349"/>
      <c r="B75" s="349"/>
      <c r="C75" s="372" t="s">
        <v>322</v>
      </c>
      <c r="D75" s="372"/>
      <c r="E75" s="372"/>
      <c r="F75" s="136" t="s">
        <v>105</v>
      </c>
      <c r="G75" s="136">
        <v>1</v>
      </c>
      <c r="H75" s="169"/>
      <c r="I75" s="356"/>
      <c r="J75" s="357"/>
      <c r="L75" s="169"/>
      <c r="M75" s="362"/>
      <c r="N75" s="363"/>
    </row>
    <row r="76" spans="1:14" ht="27" customHeight="1" x14ac:dyDescent="0.25">
      <c r="A76" s="345">
        <v>11</v>
      </c>
      <c r="B76" s="345" t="s">
        <v>323</v>
      </c>
      <c r="C76" s="351" t="s">
        <v>324</v>
      </c>
      <c r="D76" s="352"/>
      <c r="E76" s="352"/>
      <c r="F76" s="352"/>
      <c r="G76" s="353"/>
      <c r="H76" s="168" t="s">
        <v>222</v>
      </c>
      <c r="I76" s="354">
        <v>1</v>
      </c>
      <c r="J76" s="355"/>
      <c r="L76" s="168">
        <v>2811</v>
      </c>
      <c r="M76" s="360">
        <f>I76*L76</f>
        <v>2811</v>
      </c>
      <c r="N76" s="361"/>
    </row>
    <row r="77" spans="1:14" ht="15.75" customHeight="1" x14ac:dyDescent="0.25">
      <c r="A77" s="349"/>
      <c r="B77" s="349"/>
      <c r="C77" s="372" t="s">
        <v>320</v>
      </c>
      <c r="D77" s="372"/>
      <c r="E77" s="372"/>
      <c r="F77" s="136" t="s">
        <v>306</v>
      </c>
      <c r="G77" s="136">
        <v>0.01</v>
      </c>
      <c r="H77" s="169"/>
      <c r="I77" s="356"/>
      <c r="J77" s="357"/>
      <c r="L77" s="169"/>
      <c r="M77" s="362"/>
      <c r="N77" s="363"/>
    </row>
    <row r="78" spans="1:14" ht="15.75" customHeight="1" x14ac:dyDescent="0.25">
      <c r="A78" s="349"/>
      <c r="B78" s="349"/>
      <c r="C78" s="372" t="s">
        <v>316</v>
      </c>
      <c r="D78" s="372"/>
      <c r="E78" s="372"/>
      <c r="F78" s="136" t="s">
        <v>306</v>
      </c>
      <c r="G78" s="136">
        <v>0.01</v>
      </c>
      <c r="H78" s="169"/>
      <c r="I78" s="356"/>
      <c r="J78" s="357"/>
      <c r="L78" s="169"/>
      <c r="M78" s="362"/>
      <c r="N78" s="363"/>
    </row>
    <row r="79" spans="1:14" ht="15.75" customHeight="1" x14ac:dyDescent="0.25">
      <c r="A79" s="349"/>
      <c r="B79" s="349"/>
      <c r="C79" s="372" t="s">
        <v>322</v>
      </c>
      <c r="D79" s="372"/>
      <c r="E79" s="372"/>
      <c r="F79" s="136" t="s">
        <v>105</v>
      </c>
      <c r="G79" s="136">
        <v>1</v>
      </c>
      <c r="H79" s="169"/>
      <c r="I79" s="356"/>
      <c r="J79" s="357"/>
      <c r="L79" s="169"/>
      <c r="M79" s="362"/>
      <c r="N79" s="363"/>
    </row>
    <row r="80" spans="1:14" ht="52.5" customHeight="1" x14ac:dyDescent="0.25">
      <c r="A80" s="345">
        <v>12</v>
      </c>
      <c r="B80" s="345" t="s">
        <v>325</v>
      </c>
      <c r="C80" s="351" t="s">
        <v>326</v>
      </c>
      <c r="D80" s="352"/>
      <c r="E80" s="352"/>
      <c r="F80" s="352"/>
      <c r="G80" s="353"/>
      <c r="H80" s="168" t="s">
        <v>206</v>
      </c>
      <c r="I80" s="354">
        <v>1</v>
      </c>
      <c r="J80" s="355"/>
      <c r="L80" s="168">
        <v>782</v>
      </c>
      <c r="M80" s="360">
        <f>I80*L80</f>
        <v>782</v>
      </c>
      <c r="N80" s="361"/>
    </row>
    <row r="81" spans="1:14" ht="15.75" customHeight="1" x14ac:dyDescent="0.25">
      <c r="A81" s="349"/>
      <c r="B81" s="349"/>
      <c r="C81" s="366" t="s">
        <v>327</v>
      </c>
      <c r="D81" s="366"/>
      <c r="E81" s="366"/>
      <c r="F81" s="134" t="s">
        <v>294</v>
      </c>
      <c r="G81" s="134">
        <v>0.01</v>
      </c>
      <c r="H81" s="169"/>
      <c r="I81" s="356"/>
      <c r="J81" s="357"/>
      <c r="L81" s="169"/>
      <c r="M81" s="362"/>
      <c r="N81" s="363"/>
    </row>
    <row r="82" spans="1:14" ht="33" customHeight="1" x14ac:dyDescent="0.25">
      <c r="A82" s="350"/>
      <c r="B82" s="350"/>
      <c r="C82" s="366" t="s">
        <v>328</v>
      </c>
      <c r="D82" s="366"/>
      <c r="E82" s="366"/>
      <c r="F82" s="134" t="s">
        <v>294</v>
      </c>
      <c r="G82" s="134">
        <v>0.01</v>
      </c>
      <c r="H82" s="170"/>
      <c r="I82" s="358"/>
      <c r="J82" s="359"/>
      <c r="L82" s="170"/>
      <c r="M82" s="364"/>
      <c r="N82" s="365"/>
    </row>
    <row r="83" spans="1:14" ht="31.5" customHeight="1" x14ac:dyDescent="0.25">
      <c r="A83" s="345">
        <v>13</v>
      </c>
      <c r="B83" s="345" t="s">
        <v>329</v>
      </c>
      <c r="C83" s="351" t="s">
        <v>330</v>
      </c>
      <c r="D83" s="352"/>
      <c r="E83" s="352"/>
      <c r="F83" s="352"/>
      <c r="G83" s="353"/>
      <c r="H83" s="168" t="s">
        <v>233</v>
      </c>
      <c r="I83" s="354">
        <v>1</v>
      </c>
      <c r="J83" s="355"/>
      <c r="L83" s="168">
        <v>1902</v>
      </c>
      <c r="M83" s="360">
        <f>I83*L83</f>
        <v>1902</v>
      </c>
      <c r="N83" s="361"/>
    </row>
    <row r="84" spans="1:14" ht="15.75" customHeight="1" x14ac:dyDescent="0.25">
      <c r="A84" s="349"/>
      <c r="B84" s="349"/>
      <c r="C84" s="366" t="s">
        <v>331</v>
      </c>
      <c r="D84" s="366"/>
      <c r="E84" s="366"/>
      <c r="F84" s="134" t="s">
        <v>332</v>
      </c>
      <c r="G84" s="134">
        <v>1.6</v>
      </c>
      <c r="H84" s="169"/>
      <c r="I84" s="356"/>
      <c r="J84" s="357"/>
      <c r="L84" s="169"/>
      <c r="M84" s="362"/>
      <c r="N84" s="363"/>
    </row>
    <row r="85" spans="1:14" ht="25.5" customHeight="1" x14ac:dyDescent="0.25">
      <c r="A85" s="350"/>
      <c r="B85" s="350"/>
      <c r="C85" s="366" t="s">
        <v>283</v>
      </c>
      <c r="D85" s="366"/>
      <c r="E85" s="366"/>
      <c r="F85" s="134" t="s">
        <v>332</v>
      </c>
      <c r="G85" s="134">
        <v>1.6</v>
      </c>
      <c r="H85" s="170"/>
      <c r="I85" s="358"/>
      <c r="J85" s="359"/>
      <c r="L85" s="170"/>
      <c r="M85" s="364"/>
      <c r="N85" s="365"/>
    </row>
    <row r="86" spans="1:14" ht="27.75" customHeight="1" x14ac:dyDescent="0.25">
      <c r="A86" s="373">
        <v>14</v>
      </c>
      <c r="B86" s="373" t="s">
        <v>236</v>
      </c>
      <c r="C86" s="374" t="s">
        <v>333</v>
      </c>
      <c r="D86" s="375"/>
      <c r="E86" s="375"/>
      <c r="F86" s="375"/>
      <c r="G86" s="376"/>
      <c r="H86" s="377" t="s">
        <v>233</v>
      </c>
      <c r="I86" s="354">
        <v>1</v>
      </c>
      <c r="J86" s="355"/>
      <c r="L86" s="377">
        <v>4448</v>
      </c>
      <c r="M86" s="360">
        <f>I86*L86</f>
        <v>4448</v>
      </c>
      <c r="N86" s="361"/>
    </row>
    <row r="87" spans="1:14" ht="15.6" customHeight="1" x14ac:dyDescent="0.25">
      <c r="A87" s="373"/>
      <c r="B87" s="373"/>
      <c r="C87" s="378" t="s">
        <v>334</v>
      </c>
      <c r="D87" s="379"/>
      <c r="E87" s="380"/>
      <c r="F87" s="136" t="s">
        <v>335</v>
      </c>
      <c r="G87" s="136">
        <v>0.01</v>
      </c>
      <c r="H87" s="377"/>
      <c r="I87" s="356"/>
      <c r="J87" s="357"/>
      <c r="L87" s="377"/>
      <c r="M87" s="362"/>
      <c r="N87" s="363"/>
    </row>
    <row r="88" spans="1:14" ht="15.6" customHeight="1" x14ac:dyDescent="0.25">
      <c r="A88" s="373"/>
      <c r="B88" s="373"/>
      <c r="C88" s="378" t="s">
        <v>336</v>
      </c>
      <c r="D88" s="379"/>
      <c r="E88" s="380"/>
      <c r="F88" s="136" t="s">
        <v>233</v>
      </c>
      <c r="G88" s="136">
        <v>1</v>
      </c>
      <c r="H88" s="377"/>
      <c r="I88" s="356"/>
      <c r="J88" s="357"/>
      <c r="L88" s="377"/>
      <c r="M88" s="362"/>
      <c r="N88" s="363"/>
    </row>
    <row r="89" spans="1:14" ht="15.6" customHeight="1" x14ac:dyDescent="0.25">
      <c r="A89" s="373"/>
      <c r="B89" s="373"/>
      <c r="C89" s="372" t="s">
        <v>337</v>
      </c>
      <c r="D89" s="372"/>
      <c r="E89" s="372"/>
      <c r="F89" s="136" t="s">
        <v>335</v>
      </c>
      <c r="G89" s="136">
        <v>0.01</v>
      </c>
      <c r="H89" s="377"/>
      <c r="I89" s="356"/>
      <c r="J89" s="357"/>
      <c r="L89" s="377"/>
      <c r="M89" s="362"/>
      <c r="N89" s="363"/>
    </row>
    <row r="90" spans="1:14" ht="15.6" customHeight="1" x14ac:dyDescent="0.25">
      <c r="A90" s="373"/>
      <c r="B90" s="373"/>
      <c r="C90" s="372" t="s">
        <v>338</v>
      </c>
      <c r="D90" s="372"/>
      <c r="E90" s="372"/>
      <c r="F90" s="136" t="s">
        <v>339</v>
      </c>
      <c r="G90" s="136">
        <v>1E-3</v>
      </c>
      <c r="H90" s="377"/>
      <c r="I90" s="356"/>
      <c r="J90" s="357"/>
      <c r="L90" s="377"/>
      <c r="M90" s="362"/>
      <c r="N90" s="363"/>
    </row>
    <row r="91" spans="1:14" ht="36.75" customHeight="1" x14ac:dyDescent="0.25">
      <c r="A91" s="381">
        <v>15</v>
      </c>
      <c r="B91" s="381" t="s">
        <v>238</v>
      </c>
      <c r="C91" s="384" t="s">
        <v>340</v>
      </c>
      <c r="D91" s="385"/>
      <c r="E91" s="385"/>
      <c r="F91" s="385"/>
      <c r="G91" s="386"/>
      <c r="H91" s="377" t="s">
        <v>206</v>
      </c>
      <c r="I91" s="387">
        <v>1</v>
      </c>
      <c r="J91" s="355"/>
      <c r="L91" s="377">
        <v>6350</v>
      </c>
      <c r="M91" s="390">
        <f>I91*L91</f>
        <v>6350</v>
      </c>
      <c r="N91" s="361"/>
    </row>
    <row r="92" spans="1:14" ht="15.6" customHeight="1" x14ac:dyDescent="0.25">
      <c r="A92" s="382"/>
      <c r="B92" s="382"/>
      <c r="C92" s="378" t="s">
        <v>341</v>
      </c>
      <c r="D92" s="379"/>
      <c r="E92" s="380"/>
      <c r="F92" s="136" t="s">
        <v>306</v>
      </c>
      <c r="G92" s="136">
        <v>1.4999999999999999E-2</v>
      </c>
      <c r="H92" s="377"/>
      <c r="I92" s="388"/>
      <c r="J92" s="357"/>
      <c r="L92" s="377"/>
      <c r="M92" s="391"/>
      <c r="N92" s="363"/>
    </row>
    <row r="93" spans="1:14" ht="15.6" customHeight="1" x14ac:dyDescent="0.25">
      <c r="A93" s="382"/>
      <c r="B93" s="382"/>
      <c r="C93" s="378" t="s">
        <v>280</v>
      </c>
      <c r="D93" s="379"/>
      <c r="E93" s="380"/>
      <c r="F93" s="136" t="s">
        <v>281</v>
      </c>
      <c r="G93" s="136">
        <v>0.03</v>
      </c>
      <c r="H93" s="377"/>
      <c r="I93" s="388"/>
      <c r="J93" s="357"/>
      <c r="L93" s="377"/>
      <c r="M93" s="391"/>
      <c r="N93" s="363"/>
    </row>
    <row r="94" spans="1:14" ht="29.25" customHeight="1" x14ac:dyDescent="0.25">
      <c r="A94" s="382"/>
      <c r="B94" s="382"/>
      <c r="C94" s="366" t="s">
        <v>283</v>
      </c>
      <c r="D94" s="366"/>
      <c r="E94" s="366"/>
      <c r="F94" s="136" t="s">
        <v>281</v>
      </c>
      <c r="G94" s="136">
        <v>0.03</v>
      </c>
      <c r="H94" s="377"/>
      <c r="I94" s="388"/>
      <c r="J94" s="357"/>
      <c r="L94" s="377"/>
      <c r="M94" s="391"/>
      <c r="N94" s="363"/>
    </row>
    <row r="95" spans="1:14" ht="15.6" customHeight="1" x14ac:dyDescent="0.25">
      <c r="A95" s="382"/>
      <c r="B95" s="382"/>
      <c r="C95" s="378" t="s">
        <v>342</v>
      </c>
      <c r="D95" s="379"/>
      <c r="E95" s="380"/>
      <c r="F95" s="136" t="s">
        <v>308</v>
      </c>
      <c r="G95" s="136">
        <v>2E-3</v>
      </c>
      <c r="H95" s="377"/>
      <c r="I95" s="388"/>
      <c r="J95" s="357"/>
      <c r="L95" s="377"/>
      <c r="M95" s="391"/>
      <c r="N95" s="363"/>
    </row>
    <row r="96" spans="1:14" ht="15.6" customHeight="1" x14ac:dyDescent="0.25">
      <c r="A96" s="382"/>
      <c r="B96" s="382"/>
      <c r="C96" s="378" t="s">
        <v>343</v>
      </c>
      <c r="D96" s="379"/>
      <c r="E96" s="380"/>
      <c r="F96" s="136" t="s">
        <v>344</v>
      </c>
      <c r="G96" s="136">
        <v>0.252</v>
      </c>
      <c r="H96" s="377"/>
      <c r="I96" s="388"/>
      <c r="J96" s="357"/>
      <c r="L96" s="377"/>
      <c r="M96" s="391"/>
      <c r="N96" s="363"/>
    </row>
    <row r="97" spans="1:14" ht="15.6" customHeight="1" x14ac:dyDescent="0.25">
      <c r="A97" s="382"/>
      <c r="B97" s="382"/>
      <c r="C97" s="378" t="s">
        <v>345</v>
      </c>
      <c r="D97" s="379"/>
      <c r="E97" s="380"/>
      <c r="F97" s="136" t="s">
        <v>281</v>
      </c>
      <c r="G97" s="136">
        <v>5.9999999999999995E-4</v>
      </c>
      <c r="H97" s="377"/>
      <c r="I97" s="388"/>
      <c r="J97" s="357"/>
      <c r="L97" s="377"/>
      <c r="M97" s="391"/>
      <c r="N97" s="363"/>
    </row>
    <row r="98" spans="1:14" ht="15.6" customHeight="1" x14ac:dyDescent="0.25">
      <c r="A98" s="382"/>
      <c r="B98" s="382"/>
      <c r="C98" s="378" t="s">
        <v>346</v>
      </c>
      <c r="D98" s="379"/>
      <c r="E98" s="380"/>
      <c r="F98" s="136" t="s">
        <v>281</v>
      </c>
      <c r="G98" s="136">
        <v>6.2E-4</v>
      </c>
      <c r="H98" s="377"/>
      <c r="I98" s="388"/>
      <c r="J98" s="357"/>
      <c r="L98" s="377"/>
      <c r="M98" s="391"/>
      <c r="N98" s="363"/>
    </row>
    <row r="99" spans="1:14" ht="15.6" customHeight="1" x14ac:dyDescent="0.25">
      <c r="A99" s="382"/>
      <c r="B99" s="382"/>
      <c r="C99" s="378" t="s">
        <v>347</v>
      </c>
      <c r="D99" s="379"/>
      <c r="E99" s="380"/>
      <c r="F99" s="136" t="s">
        <v>348</v>
      </c>
      <c r="G99" s="136">
        <v>2.8E-3</v>
      </c>
      <c r="H99" s="377"/>
      <c r="I99" s="388"/>
      <c r="J99" s="357"/>
      <c r="L99" s="377"/>
      <c r="M99" s="391"/>
      <c r="N99" s="363"/>
    </row>
    <row r="100" spans="1:14" ht="15.6" customHeight="1" x14ac:dyDescent="0.25">
      <c r="A100" s="383"/>
      <c r="B100" s="383"/>
      <c r="C100" s="378" t="s">
        <v>349</v>
      </c>
      <c r="D100" s="379"/>
      <c r="E100" s="380"/>
      <c r="F100" s="136" t="s">
        <v>281</v>
      </c>
      <c r="G100" s="136">
        <v>0.28442000000000001</v>
      </c>
      <c r="H100" s="377"/>
      <c r="I100" s="389"/>
      <c r="J100" s="359"/>
      <c r="L100" s="377"/>
      <c r="M100" s="392"/>
      <c r="N100" s="365"/>
    </row>
    <row r="101" spans="1:14" ht="28.15" customHeight="1" x14ac:dyDescent="0.25">
      <c r="A101" s="373">
        <v>16</v>
      </c>
      <c r="B101" s="373" t="s">
        <v>240</v>
      </c>
      <c r="C101" s="374" t="s">
        <v>350</v>
      </c>
      <c r="D101" s="375"/>
      <c r="E101" s="375"/>
      <c r="F101" s="375"/>
      <c r="G101" s="376"/>
      <c r="H101" s="377" t="s">
        <v>206</v>
      </c>
      <c r="I101" s="354">
        <v>1</v>
      </c>
      <c r="J101" s="355"/>
      <c r="L101" s="377">
        <v>1705</v>
      </c>
      <c r="M101" s="360">
        <f>I101*L101</f>
        <v>1705</v>
      </c>
      <c r="N101" s="361"/>
    </row>
    <row r="102" spans="1:14" ht="15.6" customHeight="1" x14ac:dyDescent="0.25">
      <c r="A102" s="373"/>
      <c r="B102" s="373"/>
      <c r="C102" s="378" t="s">
        <v>351</v>
      </c>
      <c r="D102" s="379"/>
      <c r="E102" s="380"/>
      <c r="F102" s="137" t="s">
        <v>352</v>
      </c>
      <c r="G102" s="137">
        <v>0.01</v>
      </c>
      <c r="H102" s="377"/>
      <c r="I102" s="356"/>
      <c r="J102" s="357"/>
      <c r="L102" s="377"/>
      <c r="M102" s="362"/>
      <c r="N102" s="363"/>
    </row>
    <row r="103" spans="1:14" ht="24.75" customHeight="1" x14ac:dyDescent="0.25">
      <c r="A103" s="373"/>
      <c r="B103" s="373"/>
      <c r="C103" s="378" t="s">
        <v>353</v>
      </c>
      <c r="D103" s="379"/>
      <c r="E103" s="380"/>
      <c r="F103" s="137" t="s">
        <v>354</v>
      </c>
      <c r="G103" s="137">
        <v>3.0000000000000001E-3</v>
      </c>
      <c r="H103" s="377"/>
      <c r="I103" s="356"/>
      <c r="J103" s="357"/>
      <c r="L103" s="377"/>
      <c r="M103" s="362"/>
      <c r="N103" s="363"/>
    </row>
    <row r="104" spans="1:14" ht="25.5" customHeight="1" x14ac:dyDescent="0.25">
      <c r="A104" s="373"/>
      <c r="B104" s="373"/>
      <c r="C104" s="378" t="s">
        <v>280</v>
      </c>
      <c r="D104" s="379"/>
      <c r="E104" s="380"/>
      <c r="F104" s="137" t="s">
        <v>281</v>
      </c>
      <c r="G104" s="137">
        <v>0.13</v>
      </c>
      <c r="H104" s="377"/>
      <c r="I104" s="356"/>
      <c r="J104" s="357"/>
      <c r="L104" s="377"/>
      <c r="M104" s="362"/>
      <c r="N104" s="363"/>
    </row>
    <row r="105" spans="1:14" ht="29.25" customHeight="1" x14ac:dyDescent="0.25">
      <c r="A105" s="373"/>
      <c r="B105" s="373"/>
      <c r="C105" s="366" t="s">
        <v>283</v>
      </c>
      <c r="D105" s="366"/>
      <c r="E105" s="366"/>
      <c r="F105" s="138" t="s">
        <v>281</v>
      </c>
      <c r="G105" s="138">
        <v>0.13</v>
      </c>
      <c r="H105" s="377"/>
      <c r="I105" s="358"/>
      <c r="J105" s="359"/>
      <c r="L105" s="377"/>
      <c r="M105" s="364"/>
      <c r="N105" s="365"/>
    </row>
    <row r="106" spans="1:14" ht="60" customHeight="1" x14ac:dyDescent="0.25">
      <c r="A106" s="393" t="s">
        <v>355</v>
      </c>
      <c r="B106" s="393"/>
      <c r="C106" s="393"/>
      <c r="D106" s="393"/>
      <c r="E106" s="393"/>
      <c r="F106" s="393"/>
      <c r="G106" s="393"/>
      <c r="H106" s="393"/>
      <c r="I106" s="393"/>
      <c r="J106" s="393"/>
      <c r="M106" s="394">
        <f>SUM(M5:N105)</f>
        <v>61959</v>
      </c>
      <c r="N106" s="395"/>
    </row>
  </sheetData>
  <autoFilter ref="A4:J96">
    <filterColumn colId="2" showButton="0"/>
    <filterColumn colId="3" showButton="0"/>
    <filterColumn colId="4" showButton="0"/>
    <filterColumn colId="5" showButton="0"/>
    <filterColumn colId="8" showButton="0"/>
  </autoFilter>
  <mergeCells count="205">
    <mergeCell ref="A106:J106"/>
    <mergeCell ref="M106:N106"/>
    <mergeCell ref="A101:A105"/>
    <mergeCell ref="B101:B105"/>
    <mergeCell ref="C101:G101"/>
    <mergeCell ref="H101:H105"/>
    <mergeCell ref="I101:J105"/>
    <mergeCell ref="L101:L105"/>
    <mergeCell ref="M101:N105"/>
    <mergeCell ref="C102:E102"/>
    <mergeCell ref="C103:E103"/>
    <mergeCell ref="C104:E104"/>
    <mergeCell ref="C105:E105"/>
    <mergeCell ref="A91:A100"/>
    <mergeCell ref="B91:B100"/>
    <mergeCell ref="C91:G91"/>
    <mergeCell ref="H91:H100"/>
    <mergeCell ref="I91:J100"/>
    <mergeCell ref="L91:L100"/>
    <mergeCell ref="M91:N100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A86:A90"/>
    <mergeCell ref="B86:B90"/>
    <mergeCell ref="C86:G86"/>
    <mergeCell ref="H86:H90"/>
    <mergeCell ref="I86:J90"/>
    <mergeCell ref="L86:L90"/>
    <mergeCell ref="M86:N90"/>
    <mergeCell ref="C87:E87"/>
    <mergeCell ref="C88:E88"/>
    <mergeCell ref="C89:E89"/>
    <mergeCell ref="C90:E90"/>
    <mergeCell ref="A83:A85"/>
    <mergeCell ref="B83:B85"/>
    <mergeCell ref="C83:G83"/>
    <mergeCell ref="H83:H85"/>
    <mergeCell ref="I83:J85"/>
    <mergeCell ref="L83:L85"/>
    <mergeCell ref="M83:N85"/>
    <mergeCell ref="C84:E84"/>
    <mergeCell ref="C85:E85"/>
    <mergeCell ref="A80:A82"/>
    <mergeCell ref="B80:B82"/>
    <mergeCell ref="C80:G80"/>
    <mergeCell ref="H80:H82"/>
    <mergeCell ref="I80:J82"/>
    <mergeCell ref="L80:L82"/>
    <mergeCell ref="M80:N82"/>
    <mergeCell ref="C81:E81"/>
    <mergeCell ref="C82:E82"/>
    <mergeCell ref="A76:A79"/>
    <mergeCell ref="B76:B79"/>
    <mergeCell ref="C76:G76"/>
    <mergeCell ref="H76:H79"/>
    <mergeCell ref="I76:J79"/>
    <mergeCell ref="L76:L79"/>
    <mergeCell ref="M76:N79"/>
    <mergeCell ref="C77:E77"/>
    <mergeCell ref="C78:E78"/>
    <mergeCell ref="C79:E79"/>
    <mergeCell ref="A73:A75"/>
    <mergeCell ref="B73:B75"/>
    <mergeCell ref="C73:G73"/>
    <mergeCell ref="H73:H75"/>
    <mergeCell ref="I73:J75"/>
    <mergeCell ref="L73:L75"/>
    <mergeCell ref="M73:N75"/>
    <mergeCell ref="C74:E74"/>
    <mergeCell ref="C75:E75"/>
    <mergeCell ref="A69:A72"/>
    <mergeCell ref="B69:B72"/>
    <mergeCell ref="C69:G69"/>
    <mergeCell ref="H69:H72"/>
    <mergeCell ref="I69:J72"/>
    <mergeCell ref="L69:L72"/>
    <mergeCell ref="M69:N72"/>
    <mergeCell ref="C70:E70"/>
    <mergeCell ref="C71:E71"/>
    <mergeCell ref="C72:E72"/>
    <mergeCell ref="A66:A68"/>
    <mergeCell ref="B66:B68"/>
    <mergeCell ref="C66:G66"/>
    <mergeCell ref="H66:H68"/>
    <mergeCell ref="I66:J68"/>
    <mergeCell ref="L66:L68"/>
    <mergeCell ref="M66:N68"/>
    <mergeCell ref="C67:E67"/>
    <mergeCell ref="C68:E68"/>
    <mergeCell ref="A58:A65"/>
    <mergeCell ref="B58:B65"/>
    <mergeCell ref="C58:G58"/>
    <mergeCell ref="H58:H65"/>
    <mergeCell ref="I58:J65"/>
    <mergeCell ref="L58:L65"/>
    <mergeCell ref="M58:N65"/>
    <mergeCell ref="C59:E59"/>
    <mergeCell ref="C60:E60"/>
    <mergeCell ref="C61:E61"/>
    <mergeCell ref="C62:E62"/>
    <mergeCell ref="C63:E63"/>
    <mergeCell ref="C64:E64"/>
    <mergeCell ref="C65:E65"/>
    <mergeCell ref="A49:A57"/>
    <mergeCell ref="B49:B57"/>
    <mergeCell ref="C49:G49"/>
    <mergeCell ref="H49:H57"/>
    <mergeCell ref="I49:J57"/>
    <mergeCell ref="L49:L57"/>
    <mergeCell ref="M49:N57"/>
    <mergeCell ref="C50:E50"/>
    <mergeCell ref="C51:E51"/>
    <mergeCell ref="C52:E52"/>
    <mergeCell ref="C53:E53"/>
    <mergeCell ref="C54:E54"/>
    <mergeCell ref="C55:E55"/>
    <mergeCell ref="C56:E56"/>
    <mergeCell ref="C57:E57"/>
    <mergeCell ref="A40:A48"/>
    <mergeCell ref="B40:B48"/>
    <mergeCell ref="C40:G40"/>
    <mergeCell ref="H40:H48"/>
    <mergeCell ref="I40:J48"/>
    <mergeCell ref="L40:L48"/>
    <mergeCell ref="M40:N48"/>
    <mergeCell ref="C41:E41"/>
    <mergeCell ref="C42:E42"/>
    <mergeCell ref="C43:E43"/>
    <mergeCell ref="C44:E44"/>
    <mergeCell ref="C45:E45"/>
    <mergeCell ref="C46:E46"/>
    <mergeCell ref="C47:E47"/>
    <mergeCell ref="C48:E48"/>
    <mergeCell ref="A33:A39"/>
    <mergeCell ref="B33:B39"/>
    <mergeCell ref="C33:G33"/>
    <mergeCell ref="H33:H39"/>
    <mergeCell ref="I33:J39"/>
    <mergeCell ref="L33:L39"/>
    <mergeCell ref="M33:N39"/>
    <mergeCell ref="C34:E34"/>
    <mergeCell ref="C35:E35"/>
    <mergeCell ref="C36:E36"/>
    <mergeCell ref="C37:E37"/>
    <mergeCell ref="C38:E38"/>
    <mergeCell ref="C39:E39"/>
    <mergeCell ref="A24:A32"/>
    <mergeCell ref="B24:B32"/>
    <mergeCell ref="C24:G24"/>
    <mergeCell ref="H24:H32"/>
    <mergeCell ref="I24:J32"/>
    <mergeCell ref="L24:L32"/>
    <mergeCell ref="M24:N32"/>
    <mergeCell ref="C25:E25"/>
    <mergeCell ref="C26:E26"/>
    <mergeCell ref="C27:E27"/>
    <mergeCell ref="C28:E28"/>
    <mergeCell ref="C29:E29"/>
    <mergeCell ref="C30:E30"/>
    <mergeCell ref="C31:E31"/>
    <mergeCell ref="C32:E32"/>
    <mergeCell ref="A14:A23"/>
    <mergeCell ref="B14:B23"/>
    <mergeCell ref="C14:G14"/>
    <mergeCell ref="H14:H23"/>
    <mergeCell ref="I14:J23"/>
    <mergeCell ref="L14:L23"/>
    <mergeCell ref="M14:N23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1:J1"/>
    <mergeCell ref="A3:B3"/>
    <mergeCell ref="I3:J3"/>
    <mergeCell ref="C4:G4"/>
    <mergeCell ref="I4:J4"/>
    <mergeCell ref="M4:N4"/>
    <mergeCell ref="A5:A13"/>
    <mergeCell ref="B5:B13"/>
    <mergeCell ref="C5:G5"/>
    <mergeCell ref="H5:H13"/>
    <mergeCell ref="I5:J13"/>
    <mergeCell ref="L5:L13"/>
    <mergeCell ref="M5:N13"/>
    <mergeCell ref="C6:E6"/>
    <mergeCell ref="C7:E7"/>
    <mergeCell ref="C8:E8"/>
    <mergeCell ref="C9:E9"/>
    <mergeCell ref="C10:E10"/>
    <mergeCell ref="C11:E11"/>
    <mergeCell ref="C12:E12"/>
    <mergeCell ref="C13:E13"/>
  </mergeCells>
  <pageMargins left="0.59055118110236238" right="0.19685039370078738" top="0.19685039370078738" bottom="0.19685039370078738" header="0.11811023622047245" footer="0.11811023622047245"/>
  <pageSetup paperSize="9" scale="6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80" workbookViewId="0">
      <selection activeCell="A24" sqref="A24:J24"/>
    </sheetView>
  </sheetViews>
  <sheetFormatPr defaultRowHeight="15" x14ac:dyDescent="0.25"/>
  <sheetData>
    <row r="1" spans="1:11" ht="15.75" x14ac:dyDescent="0.25">
      <c r="A1" s="396"/>
      <c r="B1" s="396"/>
      <c r="C1" s="396"/>
      <c r="D1" s="396"/>
      <c r="E1" s="396"/>
      <c r="F1" s="396"/>
      <c r="G1" s="396"/>
      <c r="H1" s="396"/>
      <c r="I1" s="396"/>
    </row>
    <row r="2" spans="1:11" ht="16.5" x14ac:dyDescent="0.25">
      <c r="A2" s="397" t="s">
        <v>356</v>
      </c>
      <c r="B2" s="397"/>
      <c r="C2" s="397"/>
      <c r="D2" s="397"/>
      <c r="E2" s="397"/>
      <c r="F2" s="397"/>
      <c r="G2" s="397"/>
      <c r="H2" s="397"/>
      <c r="I2" s="397"/>
      <c r="J2" s="397"/>
      <c r="K2" s="139"/>
    </row>
    <row r="3" spans="1:11" ht="16.5" x14ac:dyDescent="0.25">
      <c r="A3" s="140"/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46.5" customHeight="1" x14ac:dyDescent="0.25">
      <c r="A4" s="398" t="s">
        <v>357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</row>
    <row r="5" spans="1:11" ht="59.25" customHeight="1" x14ac:dyDescent="0.25">
      <c r="A5" s="398" t="s">
        <v>358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</row>
    <row r="6" spans="1:11" ht="61.5" customHeight="1" x14ac:dyDescent="0.25">
      <c r="A6" s="399" t="s">
        <v>359</v>
      </c>
      <c r="B6" s="399"/>
      <c r="C6" s="399"/>
      <c r="D6" s="399"/>
      <c r="E6" s="399"/>
      <c r="F6" s="399"/>
      <c r="G6" s="399"/>
      <c r="H6" s="399"/>
      <c r="I6" s="399"/>
      <c r="J6" s="399"/>
      <c r="K6" s="399"/>
    </row>
    <row r="7" spans="1:11" ht="51" customHeight="1" x14ac:dyDescent="0.25">
      <c r="A7" s="398" t="s">
        <v>360</v>
      </c>
      <c r="B7" s="398"/>
      <c r="C7" s="398"/>
      <c r="D7" s="398"/>
      <c r="E7" s="398"/>
      <c r="F7" s="398"/>
      <c r="G7" s="398"/>
      <c r="H7" s="398"/>
      <c r="I7" s="398"/>
      <c r="J7" s="398"/>
      <c r="K7" s="398"/>
    </row>
    <row r="8" spans="1:11" ht="107.25" customHeight="1" x14ac:dyDescent="0.25">
      <c r="A8" s="402" t="s">
        <v>361</v>
      </c>
      <c r="B8" s="402"/>
      <c r="C8" s="402"/>
      <c r="D8" s="402"/>
      <c r="E8" s="402"/>
      <c r="F8" s="402"/>
      <c r="G8" s="402"/>
      <c r="H8" s="402"/>
      <c r="I8" s="402"/>
      <c r="J8" s="402"/>
      <c r="K8" s="402"/>
    </row>
    <row r="9" spans="1:11" ht="138.75" customHeight="1" x14ac:dyDescent="0.25">
      <c r="A9" s="403" t="s">
        <v>362</v>
      </c>
      <c r="B9" s="403"/>
      <c r="C9" s="403"/>
      <c r="D9" s="403"/>
      <c r="E9" s="403"/>
      <c r="F9" s="403"/>
      <c r="G9" s="403"/>
      <c r="H9" s="403"/>
      <c r="I9" s="403"/>
      <c r="J9" s="403"/>
      <c r="K9" s="403"/>
    </row>
    <row r="10" spans="1:11" ht="173.25" customHeight="1" x14ac:dyDescent="0.25">
      <c r="A10" s="399" t="s">
        <v>363</v>
      </c>
      <c r="B10" s="399"/>
      <c r="C10" s="399"/>
      <c r="D10" s="399"/>
      <c r="E10" s="399"/>
      <c r="F10" s="399"/>
      <c r="G10" s="399"/>
      <c r="H10" s="399"/>
      <c r="I10" s="399"/>
      <c r="J10" s="399"/>
      <c r="K10" s="399"/>
    </row>
    <row r="11" spans="1:11" ht="96.75" customHeight="1" x14ac:dyDescent="0.25">
      <c r="A11" s="399" t="s">
        <v>364</v>
      </c>
      <c r="B11" s="399"/>
      <c r="C11" s="399"/>
      <c r="D11" s="399"/>
      <c r="E11" s="399"/>
      <c r="F11" s="399"/>
      <c r="G11" s="399"/>
      <c r="H11" s="399"/>
      <c r="I11" s="399"/>
      <c r="J11" s="399"/>
      <c r="K11" s="399"/>
    </row>
    <row r="12" spans="1:11" ht="33.75" customHeight="1" x14ac:dyDescent="0.25">
      <c r="A12" s="401" t="s">
        <v>365</v>
      </c>
      <c r="B12" s="401"/>
      <c r="C12" s="401"/>
      <c r="D12" s="401"/>
      <c r="E12" s="401"/>
      <c r="F12" s="401"/>
      <c r="G12" s="401"/>
      <c r="H12" s="401"/>
      <c r="I12" s="401"/>
      <c r="J12" s="401"/>
      <c r="K12" s="401"/>
    </row>
    <row r="13" spans="1:11" ht="19.5" customHeight="1" x14ac:dyDescent="0.25">
      <c r="A13" s="400"/>
      <c r="B13" s="400"/>
      <c r="C13" s="400"/>
      <c r="D13" s="400"/>
      <c r="E13" s="400"/>
      <c r="F13" s="400"/>
      <c r="G13" s="400"/>
      <c r="H13" s="400"/>
      <c r="I13" s="400"/>
      <c r="J13" s="400"/>
    </row>
    <row r="14" spans="1:11" ht="19.5" customHeight="1" x14ac:dyDescent="0.25">
      <c r="A14" s="400"/>
      <c r="B14" s="400"/>
      <c r="C14" s="400"/>
      <c r="D14" s="400"/>
      <c r="E14" s="400"/>
      <c r="F14" s="400"/>
      <c r="G14" s="400"/>
      <c r="H14" s="400"/>
      <c r="I14" s="400"/>
      <c r="J14" s="400"/>
    </row>
    <row r="15" spans="1:11" ht="19.5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</row>
    <row r="16" spans="1:11" s="142" customFormat="1" ht="18" customHeight="1" x14ac:dyDescent="0.25">
      <c r="A16" s="404" t="s">
        <v>366</v>
      </c>
      <c r="B16" s="404"/>
      <c r="C16" s="404"/>
      <c r="D16" s="404"/>
      <c r="E16" s="404"/>
    </row>
    <row r="17" spans="1:10" s="142" customFormat="1" ht="37.15" customHeight="1" x14ac:dyDescent="0.25">
      <c r="A17" s="405" t="s">
        <v>367</v>
      </c>
      <c r="B17" s="405"/>
      <c r="C17" s="405"/>
      <c r="D17" s="405"/>
      <c r="E17" s="405"/>
      <c r="F17" s="405"/>
      <c r="G17" s="405"/>
      <c r="H17" s="405"/>
      <c r="I17" s="405"/>
      <c r="J17" s="405"/>
    </row>
    <row r="18" spans="1:10" ht="18" customHeight="1" x14ac:dyDescent="0.25">
      <c r="A18" s="144"/>
      <c r="B18" s="144"/>
      <c r="C18" s="144"/>
      <c r="D18" s="144"/>
      <c r="E18" s="144"/>
      <c r="F18" s="144"/>
      <c r="G18" s="144"/>
      <c r="H18" s="144"/>
    </row>
    <row r="19" spans="1:10" ht="18.75" customHeight="1" x14ac:dyDescent="0.25">
      <c r="A19" s="144"/>
      <c r="B19" s="144"/>
      <c r="C19" s="144"/>
      <c r="D19" s="144"/>
      <c r="E19" s="144"/>
      <c r="F19" s="144"/>
      <c r="G19" s="144"/>
      <c r="H19" s="144"/>
    </row>
    <row r="20" spans="1:10" s="142" customFormat="1" ht="37.15" customHeight="1" x14ac:dyDescent="0.25">
      <c r="A20" s="143"/>
      <c r="B20" s="406" t="s">
        <v>368</v>
      </c>
      <c r="C20" s="406"/>
      <c r="D20" s="406"/>
      <c r="E20" s="406"/>
      <c r="F20" s="406"/>
      <c r="G20" s="406"/>
      <c r="H20" s="406"/>
    </row>
    <row r="21" spans="1:10" s="142" customFormat="1" ht="51" customHeight="1" x14ac:dyDescent="0.25">
      <c r="A21" s="143"/>
      <c r="B21" s="407" t="s">
        <v>369</v>
      </c>
      <c r="C21" s="407"/>
      <c r="D21" s="407" t="s">
        <v>370</v>
      </c>
      <c r="E21" s="407"/>
      <c r="F21" s="407"/>
      <c r="G21" s="407"/>
      <c r="H21" s="407"/>
      <c r="I21" s="143"/>
      <c r="J21" s="143"/>
    </row>
    <row r="22" spans="1:10" s="142" customFormat="1" ht="37.15" customHeight="1" x14ac:dyDescent="0.25">
      <c r="A22" s="143"/>
      <c r="B22" s="406" t="s">
        <v>371</v>
      </c>
      <c r="C22" s="406"/>
      <c r="D22" s="406" t="s">
        <v>372</v>
      </c>
      <c r="E22" s="406"/>
      <c r="F22" s="406"/>
      <c r="G22" s="406"/>
      <c r="H22" s="406"/>
      <c r="I22" s="143"/>
      <c r="J22" s="143"/>
    </row>
    <row r="23" spans="1:10" s="142" customFormat="1" ht="37.15" customHeight="1" x14ac:dyDescent="0.25">
      <c r="A23" s="143"/>
      <c r="B23" s="145"/>
      <c r="C23" s="145"/>
      <c r="D23" s="145"/>
      <c r="E23" s="145"/>
      <c r="F23" s="145"/>
      <c r="G23" s="145"/>
      <c r="H23" s="145"/>
      <c r="I23" s="143"/>
      <c r="J23" s="143"/>
    </row>
    <row r="24" spans="1:10" s="142" customFormat="1" ht="45" customHeight="1" x14ac:dyDescent="0.25">
      <c r="A24" s="410"/>
      <c r="B24" s="410"/>
      <c r="C24" s="410"/>
      <c r="D24" s="410"/>
      <c r="E24" s="410"/>
      <c r="F24" s="410"/>
      <c r="G24" s="146"/>
      <c r="H24" s="411"/>
      <c r="I24" s="411"/>
      <c r="J24" s="411"/>
    </row>
    <row r="25" spans="1:10" ht="53.25" customHeight="1" x14ac:dyDescent="0.25">
      <c r="A25" s="410" t="s">
        <v>373</v>
      </c>
      <c r="B25" s="410"/>
      <c r="C25" s="410"/>
      <c r="D25" s="410"/>
      <c r="E25" s="410"/>
      <c r="F25" s="410"/>
      <c r="G25" s="147"/>
      <c r="H25" s="411" t="s">
        <v>374</v>
      </c>
      <c r="I25" s="411"/>
      <c r="J25" s="411"/>
    </row>
    <row r="26" spans="1:10" ht="94.5" customHeight="1" x14ac:dyDescent="0.25">
      <c r="A26" s="408" t="s">
        <v>375</v>
      </c>
      <c r="B26" s="408"/>
      <c r="C26" s="408"/>
      <c r="D26" s="408"/>
      <c r="E26" s="408"/>
      <c r="F26" s="408"/>
      <c r="G26" s="147"/>
      <c r="H26" s="409" t="s">
        <v>376</v>
      </c>
      <c r="I26" s="409"/>
      <c r="J26" s="409"/>
    </row>
    <row r="27" spans="1:10" ht="15.75" x14ac:dyDescent="0.25">
      <c r="A27" s="123"/>
      <c r="B27" s="123"/>
      <c r="C27" s="123"/>
      <c r="D27" s="123"/>
      <c r="E27" s="123"/>
      <c r="F27" s="144"/>
      <c r="G27" s="144"/>
      <c r="H27" s="144"/>
      <c r="I27" s="1"/>
      <c r="J27" s="1"/>
    </row>
    <row r="28" spans="1:10" ht="15.75" x14ac:dyDescent="0.25">
      <c r="A28" s="123"/>
      <c r="B28" s="123"/>
      <c r="C28" s="123"/>
      <c r="D28" s="123"/>
      <c r="E28" s="123"/>
      <c r="F28" s="144"/>
      <c r="G28" s="144"/>
      <c r="H28" s="144"/>
    </row>
    <row r="29" spans="1:10" ht="15.75" x14ac:dyDescent="0.25">
      <c r="B29" s="144"/>
      <c r="C29" s="144"/>
      <c r="D29" s="144"/>
      <c r="E29" s="144"/>
      <c r="F29" s="144"/>
      <c r="G29" s="144"/>
      <c r="H29" s="144"/>
    </row>
    <row r="30" spans="1:10" ht="15.75" x14ac:dyDescent="0.25">
      <c r="A30" s="144"/>
      <c r="B30" s="144"/>
      <c r="C30" s="144"/>
      <c r="D30" s="144"/>
      <c r="E30" s="144"/>
      <c r="F30" s="144"/>
      <c r="G30" s="144"/>
      <c r="H30" s="144"/>
    </row>
    <row r="31" spans="1:10" ht="15.75" x14ac:dyDescent="0.25">
      <c r="B31" s="144"/>
      <c r="C31" s="144"/>
      <c r="D31" s="144"/>
      <c r="E31" s="144"/>
      <c r="F31" s="144"/>
      <c r="G31" s="144"/>
      <c r="H31" s="144"/>
    </row>
    <row r="32" spans="1:10" ht="15.75" x14ac:dyDescent="0.25">
      <c r="A32" s="144"/>
      <c r="B32" s="144"/>
      <c r="C32" s="144"/>
      <c r="D32" s="144"/>
      <c r="E32" s="144"/>
      <c r="F32" s="144"/>
      <c r="G32" s="144"/>
      <c r="H32" s="144"/>
    </row>
    <row r="33" spans="1:8" ht="15.75" x14ac:dyDescent="0.25">
      <c r="A33" s="144"/>
      <c r="B33" s="144"/>
      <c r="C33" s="144"/>
      <c r="D33" s="144"/>
      <c r="E33" s="144"/>
      <c r="F33" s="144"/>
      <c r="G33" s="144"/>
      <c r="H33" s="144"/>
    </row>
    <row r="34" spans="1:8" ht="15.75" x14ac:dyDescent="0.25">
      <c r="A34" s="144"/>
      <c r="B34" s="144"/>
      <c r="C34" s="144"/>
      <c r="D34" s="144"/>
      <c r="E34" s="144"/>
      <c r="F34" s="144"/>
      <c r="G34" s="144"/>
      <c r="H34" s="144"/>
    </row>
    <row r="35" spans="1:8" ht="15.75" x14ac:dyDescent="0.25">
      <c r="A35" s="144"/>
      <c r="B35" s="144"/>
      <c r="C35" s="144"/>
      <c r="D35" s="144"/>
      <c r="E35" s="144"/>
      <c r="F35" s="144"/>
      <c r="G35" s="144"/>
      <c r="H35" s="144"/>
    </row>
  </sheetData>
  <mergeCells count="26">
    <mergeCell ref="A26:F26"/>
    <mergeCell ref="H26:J26"/>
    <mergeCell ref="B22:C22"/>
    <mergeCell ref="D22:H22"/>
    <mergeCell ref="A24:F24"/>
    <mergeCell ref="H24:J24"/>
    <mergeCell ref="A25:F25"/>
    <mergeCell ref="H25:J25"/>
    <mergeCell ref="A16:E16"/>
    <mergeCell ref="A17:J17"/>
    <mergeCell ref="B20:H20"/>
    <mergeCell ref="B21:C21"/>
    <mergeCell ref="D21:H21"/>
    <mergeCell ref="A13:J13"/>
    <mergeCell ref="A14:J14"/>
    <mergeCell ref="A12:K12"/>
    <mergeCell ref="A7:K7"/>
    <mergeCell ref="A8:K8"/>
    <mergeCell ref="A9:K9"/>
    <mergeCell ref="A10:K10"/>
    <mergeCell ref="A11:K11"/>
    <mergeCell ref="A1:I1"/>
    <mergeCell ref="A2:J2"/>
    <mergeCell ref="A4:K4"/>
    <mergeCell ref="A5:K5"/>
    <mergeCell ref="A6:K6"/>
  </mergeCells>
  <pageMargins left="0.31496062992125984" right="0.31496062992125984" top="0.35433070866141736" bottom="0.35433070866141736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9"/>
  <sheetViews>
    <sheetView view="pageBreakPreview" zoomScale="80" workbookViewId="0">
      <selection activeCell="F12" sqref="F12"/>
    </sheetView>
  </sheetViews>
  <sheetFormatPr defaultRowHeight="15" x14ac:dyDescent="0.25"/>
  <cols>
    <col min="1" max="1" width="5.85546875" customWidth="1"/>
    <col min="2" max="2" width="43.85546875" customWidth="1"/>
    <col min="3" max="11" width="8.42578125" customWidth="1"/>
    <col min="12" max="12" width="9.85546875" customWidth="1"/>
  </cols>
  <sheetData>
    <row r="1" spans="1:13" ht="15.75" customHeight="1" x14ac:dyDescent="0.25">
      <c r="A1" s="1"/>
      <c r="B1" s="1"/>
      <c r="C1" s="1"/>
      <c r="D1" s="1"/>
      <c r="E1" s="1"/>
      <c r="F1" s="1"/>
      <c r="H1" s="1"/>
      <c r="I1" s="1"/>
      <c r="J1" s="412" t="s">
        <v>377</v>
      </c>
      <c r="K1" s="412"/>
      <c r="L1" s="412"/>
    </row>
    <row r="2" spans="1:13" ht="21.75" customHeight="1" x14ac:dyDescent="0.25">
      <c r="A2" s="1"/>
      <c r="B2" s="1"/>
      <c r="C2" s="1"/>
      <c r="D2" s="1"/>
      <c r="E2" s="1"/>
      <c r="F2" s="1"/>
      <c r="H2" s="1"/>
      <c r="I2" s="1"/>
      <c r="J2" s="412" t="s">
        <v>378</v>
      </c>
      <c r="K2" s="412"/>
      <c r="L2" s="412"/>
    </row>
    <row r="3" spans="1:13" ht="15.6" customHeight="1" x14ac:dyDescent="0.25">
      <c r="A3" s="1"/>
      <c r="B3" s="1"/>
      <c r="C3" s="1"/>
      <c r="D3" s="1"/>
      <c r="E3" s="1"/>
      <c r="F3" s="1"/>
      <c r="G3" s="148"/>
      <c r="H3" s="1"/>
      <c r="I3" s="1"/>
    </row>
    <row r="4" spans="1:13" ht="15.6" customHeight="1" x14ac:dyDescent="0.25">
      <c r="A4" s="180" t="s">
        <v>379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spans="1:13" ht="15.6" customHeight="1" x14ac:dyDescent="0.25"/>
    <row r="6" spans="1:13" ht="31.5" x14ac:dyDescent="0.25">
      <c r="A6" s="181" t="s">
        <v>380</v>
      </c>
      <c r="B6" s="181" t="s">
        <v>56</v>
      </c>
      <c r="C6" s="181" t="s">
        <v>381</v>
      </c>
      <c r="D6" s="181"/>
      <c r="E6" s="181"/>
      <c r="F6" s="181" t="s">
        <v>382</v>
      </c>
      <c r="G6" s="181"/>
      <c r="H6" s="181"/>
      <c r="I6" s="181" t="s">
        <v>383</v>
      </c>
      <c r="J6" s="181"/>
      <c r="K6" s="181"/>
      <c r="L6" s="17" t="s">
        <v>384</v>
      </c>
    </row>
    <row r="7" spans="1:13" ht="15.75" x14ac:dyDescent="0.25">
      <c r="A7" s="181"/>
      <c r="B7" s="181"/>
      <c r="C7" s="17" t="s">
        <v>385</v>
      </c>
      <c r="D7" s="17" t="s">
        <v>386</v>
      </c>
      <c r="E7" s="17" t="s">
        <v>387</v>
      </c>
      <c r="F7" s="17" t="s">
        <v>385</v>
      </c>
      <c r="G7" s="17" t="s">
        <v>386</v>
      </c>
      <c r="H7" s="17" t="s">
        <v>387</v>
      </c>
      <c r="I7" s="17" t="s">
        <v>385</v>
      </c>
      <c r="J7" s="17" t="s">
        <v>386</v>
      </c>
      <c r="K7" s="17" t="s">
        <v>387</v>
      </c>
      <c r="L7" s="17" t="s">
        <v>388</v>
      </c>
    </row>
    <row r="8" spans="1:13" ht="15.75" x14ac:dyDescent="0.25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  <c r="K8" s="17">
        <v>11</v>
      </c>
      <c r="L8" s="17">
        <v>12</v>
      </c>
    </row>
    <row r="9" spans="1:13" ht="15.75" x14ac:dyDescent="0.25">
      <c r="A9" s="149">
        <v>1</v>
      </c>
      <c r="B9" s="150" t="s">
        <v>389</v>
      </c>
      <c r="C9" s="151" t="s">
        <v>389</v>
      </c>
      <c r="D9" s="152" t="s">
        <v>389</v>
      </c>
      <c r="E9" s="152" t="s">
        <v>389</v>
      </c>
      <c r="F9" s="153">
        <v>45</v>
      </c>
      <c r="G9" s="153">
        <v>30</v>
      </c>
      <c r="H9" s="153">
        <v>15</v>
      </c>
      <c r="I9" s="154" t="s">
        <v>389</v>
      </c>
      <c r="J9" s="154" t="s">
        <v>389</v>
      </c>
      <c r="K9" s="154" t="s">
        <v>389</v>
      </c>
      <c r="L9" s="155" t="s">
        <v>389</v>
      </c>
    </row>
    <row r="10" spans="1:13" ht="15.75" x14ac:dyDescent="0.25">
      <c r="A10" s="18"/>
      <c r="B10" s="144"/>
      <c r="C10" s="156"/>
      <c r="D10" s="156"/>
      <c r="E10" s="156"/>
      <c r="F10" s="156"/>
      <c r="G10" s="156"/>
      <c r="H10" s="156"/>
      <c r="I10" s="157"/>
      <c r="J10" s="157"/>
      <c r="K10" s="157"/>
      <c r="L10" s="156"/>
    </row>
    <row r="11" spans="1:13" ht="15.75" x14ac:dyDescent="0.25">
      <c r="A11" s="18"/>
      <c r="B11" s="144"/>
      <c r="C11" s="156"/>
      <c r="D11" s="156"/>
      <c r="E11" s="156"/>
      <c r="F11" s="156"/>
      <c r="G11" s="156"/>
      <c r="H11" s="156"/>
      <c r="I11" s="157"/>
      <c r="J11" s="157"/>
      <c r="K11" s="157"/>
      <c r="L11" s="156"/>
      <c r="M11" s="158"/>
    </row>
    <row r="12" spans="1:13" ht="15.75" x14ac:dyDescent="0.25">
      <c r="A12" s="18"/>
      <c r="B12" s="1" t="s">
        <v>390</v>
      </c>
      <c r="C12" s="156"/>
      <c r="D12" s="156"/>
      <c r="E12" s="156"/>
      <c r="F12" s="156"/>
      <c r="G12" s="156"/>
      <c r="H12" s="156"/>
      <c r="I12" s="157"/>
      <c r="J12" s="157"/>
      <c r="K12" s="157"/>
      <c r="L12" s="156"/>
    </row>
    <row r="13" spans="1:13" ht="15.75" x14ac:dyDescent="0.25">
      <c r="A13" s="18"/>
      <c r="B13" s="159"/>
      <c r="C13" s="156"/>
      <c r="D13" s="156"/>
      <c r="E13" s="156"/>
      <c r="F13" s="156"/>
      <c r="G13" s="156"/>
      <c r="H13" s="156"/>
      <c r="I13" s="157"/>
      <c r="J13" s="157"/>
      <c r="K13" s="157"/>
      <c r="L13" s="156"/>
    </row>
    <row r="14" spans="1:13" ht="15.75" x14ac:dyDescent="0.25">
      <c r="A14" s="18"/>
      <c r="B14" s="1" t="s">
        <v>391</v>
      </c>
      <c r="C14" s="156"/>
      <c r="D14" s="156"/>
      <c r="E14" s="156"/>
      <c r="F14" s="156"/>
      <c r="G14" s="156"/>
      <c r="H14" s="156"/>
      <c r="I14" s="157"/>
      <c r="J14" s="157"/>
      <c r="K14" s="157"/>
      <c r="L14" s="156"/>
    </row>
    <row r="15" spans="1:13" ht="15.75" x14ac:dyDescent="0.25">
      <c r="A15" s="18"/>
      <c r="C15" s="156"/>
      <c r="D15" s="156"/>
      <c r="E15" s="156"/>
      <c r="F15" s="156"/>
      <c r="G15" s="156"/>
      <c r="H15" s="156"/>
      <c r="I15" s="157"/>
      <c r="J15" s="157"/>
      <c r="K15" s="157"/>
      <c r="L15" s="156"/>
    </row>
    <row r="16" spans="1:13" ht="15.75" x14ac:dyDescent="0.25">
      <c r="A16" s="18"/>
      <c r="C16" s="156"/>
      <c r="D16" s="156"/>
      <c r="E16" s="156"/>
      <c r="F16" s="156"/>
      <c r="G16" s="156"/>
      <c r="H16" s="156"/>
      <c r="I16" s="157"/>
      <c r="J16" s="157"/>
      <c r="K16" s="157"/>
      <c r="L16" s="156"/>
    </row>
    <row r="17" spans="1:12" ht="15.75" x14ac:dyDescent="0.25">
      <c r="A17" s="18"/>
      <c r="B17" s="144"/>
      <c r="C17" s="156"/>
      <c r="D17" s="156"/>
      <c r="E17" s="156"/>
      <c r="F17" s="156"/>
      <c r="G17" s="156"/>
      <c r="H17" s="156"/>
      <c r="I17" s="157"/>
      <c r="J17" s="157"/>
      <c r="K17" s="157"/>
      <c r="L17" s="156"/>
    </row>
    <row r="18" spans="1:12" ht="15.75" x14ac:dyDescent="0.25">
      <c r="A18" s="18"/>
      <c r="B18" s="144"/>
      <c r="C18" s="156"/>
      <c r="D18" s="156"/>
      <c r="E18" s="156"/>
      <c r="F18" s="156"/>
      <c r="G18" s="156"/>
      <c r="H18" s="156"/>
      <c r="I18" s="157"/>
      <c r="J18" s="157"/>
      <c r="K18" s="157"/>
      <c r="L18" s="156"/>
    </row>
    <row r="19" spans="1:12" ht="15.75" x14ac:dyDescent="0.25">
      <c r="A19" s="412" t="s">
        <v>392</v>
      </c>
      <c r="B19" s="412"/>
      <c r="C19" s="412"/>
      <c r="D19" s="412"/>
      <c r="E19" s="412"/>
      <c r="F19" s="160"/>
      <c r="G19" s="160"/>
      <c r="H19" s="160"/>
      <c r="I19" s="413" t="s">
        <v>393</v>
      </c>
      <c r="J19" s="413"/>
      <c r="K19" s="157"/>
      <c r="L19" s="156"/>
    </row>
  </sheetData>
  <mergeCells count="10">
    <mergeCell ref="A19:E19"/>
    <mergeCell ref="I19:J19"/>
    <mergeCell ref="J1:L1"/>
    <mergeCell ref="J2:L2"/>
    <mergeCell ref="A4:L4"/>
    <mergeCell ref="A6:A7"/>
    <mergeCell ref="B6:B7"/>
    <mergeCell ref="C6:E6"/>
    <mergeCell ref="F6:H6"/>
    <mergeCell ref="I6:K6"/>
  </mergeCells>
  <pageMargins left="0.31496062992125984" right="0.31496062992125984" top="0.35433070866141736" bottom="0.35433070866141736" header="0.31496062992125984" footer="0.31496062992125984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7168" r:id="rId4">
          <objectPr defaultSize="0" r:id="rId5">
            <anchor>
              <from>
                <xdr:col>1</xdr:col>
                <xdr:colOff>2181225</xdr:colOff>
                <xdr:row>10</xdr:row>
                <xdr:rowOff>104775</xdr:rowOff>
              </from>
              <to>
                <xdr:col>2</xdr:col>
                <xdr:colOff>333375</xdr:colOff>
                <xdr:row>12</xdr:row>
                <xdr:rowOff>161925</xdr:rowOff>
              </to>
            </anchor>
          </objectPr>
        </oleObject>
      </mc:Choice>
      <mc:Fallback>
        <oleObject progId="Equation.3" shapeId="7168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1AAA89E01418C449CFE3262F5719D92" ma:contentTypeVersion="0" ma:contentTypeDescription="Создание документа." ma:contentTypeScope="" ma:versionID="2d82b86a05229c70feac6a2ba34f27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E9C9B1-AB18-45CD-AC64-A20DEAD245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F449DB-07B4-467D-8F88-2C9796FFDEBF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documentManagement/types"/>
  </ds:schemaRefs>
</ds:datastoreItem>
</file>

<file path=customXml/itemProps3.xml><?xml version="1.0" encoding="utf-8"?>
<ds:datastoreItem xmlns:ds="http://schemas.openxmlformats.org/officeDocument/2006/customXml" ds:itemID="{EB8657D0-D2B1-43A4-9915-21E0389FDA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 </vt:lpstr>
      <vt:lpstr>Лист2</vt:lpstr>
      <vt:lpstr>Лист3</vt:lpstr>
      <vt:lpstr>асфальт</vt:lpstr>
      <vt:lpstr>Лист4</vt:lpstr>
      <vt:lpstr>Лист5</vt:lpstr>
      <vt:lpstr>асфальт!Область_печати</vt:lpstr>
      <vt:lpstr>Лист2!Область_печати</vt:lpstr>
      <vt:lpstr>Лист5!Область_печати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Кульков Алексей Алексеевич</cp:lastModifiedBy>
  <cp:revision>1</cp:revision>
  <cp:lastPrinted>2026-06-24T05:31:40Z</cp:lastPrinted>
  <dcterms:created xsi:type="dcterms:W3CDTF">2016-02-10T13:22:54Z</dcterms:created>
  <dcterms:modified xsi:type="dcterms:W3CDTF">2026-06-24T11:35:25Z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0x010100E1AAA89E01418C449CFE3262F5719D92</vt:lpwstr>
  </property>
</Properties>
</file>